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370_15.05.2018_ПРИЛОЖЕНИЕ 3" sheetId="1" r:id="rId1"/>
  </sheets>
  <definedNames>
    <definedName name="_xlnm.Print_Area" localSheetId="0">'370_15.05.2018_ПРИЛОЖЕНИЕ 3'!$A$1:$K$280</definedName>
  </definedNames>
  <calcPr calcId="114210" refMode="R1C1"/>
</workbook>
</file>

<file path=xl/calcChain.xml><?xml version="1.0" encoding="utf-8"?>
<calcChain xmlns="http://schemas.openxmlformats.org/spreadsheetml/2006/main">
  <c r="I194" i="1"/>
  <c r="I197"/>
  <c r="I220"/>
  <c r="I218"/>
  <c r="I193"/>
  <c r="I231"/>
  <c r="I237"/>
  <c r="I230"/>
  <c r="I243"/>
  <c r="I247"/>
  <c r="I242"/>
  <c r="I253"/>
  <c r="I257"/>
  <c r="I264"/>
  <c r="I252"/>
  <c r="I267"/>
  <c r="I269"/>
  <c r="I275"/>
  <c r="I266"/>
  <c r="J269"/>
  <c r="J257"/>
  <c r="J253"/>
  <c r="J247"/>
  <c r="J243"/>
  <c r="J237"/>
  <c r="J231"/>
  <c r="J220"/>
  <c r="J197"/>
  <c r="J194"/>
  <c r="K273"/>
  <c r="K272"/>
  <c r="K271"/>
  <c r="K260"/>
  <c r="K255"/>
  <c r="K244"/>
  <c r="K245"/>
  <c r="K240"/>
  <c r="K239"/>
  <c r="K232"/>
  <c r="K228"/>
  <c r="K227"/>
  <c r="K229"/>
  <c r="K219"/>
  <c r="J218"/>
  <c r="K218"/>
  <c r="K216"/>
  <c r="K215"/>
  <c r="K214"/>
  <c r="K213"/>
  <c r="K212"/>
  <c r="K211"/>
  <c r="K210"/>
  <c r="K209"/>
  <c r="K208"/>
  <c r="K207"/>
  <c r="K198"/>
  <c r="K199"/>
  <c r="J184"/>
  <c r="I184"/>
  <c r="K185"/>
  <c r="K186"/>
  <c r="K187"/>
  <c r="K188"/>
  <c r="J166"/>
  <c r="I166"/>
  <c r="K173"/>
  <c r="K167"/>
  <c r="J164"/>
  <c r="I164"/>
  <c r="I163"/>
  <c r="K165"/>
  <c r="I145"/>
  <c r="I124"/>
  <c r="I119"/>
  <c r="I97"/>
  <c r="I91"/>
  <c r="K101"/>
  <c r="K115"/>
  <c r="K114"/>
  <c r="K113"/>
  <c r="K112"/>
  <c r="K103"/>
  <c r="K95"/>
  <c r="K94"/>
  <c r="J28"/>
  <c r="J27"/>
  <c r="J13"/>
  <c r="J49"/>
  <c r="K53"/>
  <c r="K59"/>
  <c r="I81"/>
  <c r="I75"/>
  <c r="I61"/>
  <c r="I49"/>
  <c r="I43"/>
  <c r="J43"/>
  <c r="K66"/>
  <c r="K63"/>
  <c r="K57"/>
  <c r="K50"/>
  <c r="K51"/>
  <c r="I13"/>
  <c r="I28"/>
  <c r="K44"/>
  <c r="K29"/>
  <c r="K18"/>
  <c r="K14"/>
  <c r="K15"/>
  <c r="K28"/>
  <c r="K184"/>
  <c r="K13"/>
  <c r="K164"/>
  <c r="I27"/>
  <c r="K27"/>
  <c r="J175"/>
  <c r="I175"/>
  <c r="K176"/>
  <c r="K262"/>
  <c r="K241"/>
  <c r="K201"/>
  <c r="K195"/>
  <c r="K196"/>
  <c r="K172"/>
  <c r="J97"/>
  <c r="J91"/>
  <c r="K99"/>
  <c r="J117"/>
  <c r="I117"/>
  <c r="K118"/>
  <c r="K117"/>
  <c r="K121"/>
  <c r="K77"/>
  <c r="K64"/>
  <c r="K65"/>
  <c r="K56"/>
  <c r="I278"/>
  <c r="I277"/>
  <c r="K223"/>
  <c r="J39"/>
  <c r="I39"/>
  <c r="K194"/>
  <c r="I25"/>
  <c r="K261"/>
  <c r="J278"/>
  <c r="K263"/>
  <c r="K236"/>
  <c r="K224"/>
  <c r="K225"/>
  <c r="J150"/>
  <c r="I150"/>
  <c r="K139"/>
  <c r="J124"/>
  <c r="J81"/>
  <c r="K78"/>
  <c r="K76"/>
  <c r="J75"/>
  <c r="K55"/>
  <c r="K75"/>
  <c r="K169"/>
  <c r="K256"/>
  <c r="K234"/>
  <c r="K265"/>
  <c r="J275"/>
  <c r="K276"/>
  <c r="K238"/>
  <c r="J230"/>
  <c r="K204"/>
  <c r="K200"/>
  <c r="I179"/>
  <c r="I178"/>
  <c r="K183"/>
  <c r="J174"/>
  <c r="I80"/>
  <c r="K133"/>
  <c r="K132"/>
  <c r="K128"/>
  <c r="K129"/>
  <c r="K130"/>
  <c r="K131"/>
  <c r="K107"/>
  <c r="K106"/>
  <c r="K104"/>
  <c r="I16"/>
  <c r="I37"/>
  <c r="J16"/>
  <c r="K258"/>
  <c r="J264"/>
  <c r="K60"/>
  <c r="K58"/>
  <c r="K222"/>
  <c r="K116"/>
  <c r="K110"/>
  <c r="K108"/>
  <c r="K52"/>
  <c r="K221"/>
  <c r="K268"/>
  <c r="J242"/>
  <c r="K242"/>
  <c r="K254"/>
  <c r="K248"/>
  <c r="K246"/>
  <c r="K243"/>
  <c r="K226"/>
  <c r="K161"/>
  <c r="K143"/>
  <c r="K142"/>
  <c r="K141"/>
  <c r="K140"/>
  <c r="J61"/>
  <c r="K74"/>
  <c r="K35"/>
  <c r="J34"/>
  <c r="J33"/>
  <c r="I34"/>
  <c r="I33"/>
  <c r="J163"/>
  <c r="J162"/>
  <c r="K152"/>
  <c r="I144"/>
  <c r="J37"/>
  <c r="J31"/>
  <c r="J30"/>
  <c r="J25"/>
  <c r="J23"/>
  <c r="J193"/>
  <c r="K193"/>
  <c r="J12"/>
  <c r="I192"/>
  <c r="I90"/>
  <c r="I79"/>
  <c r="K269"/>
  <c r="K237"/>
  <c r="K175"/>
  <c r="I174"/>
  <c r="I162"/>
  <c r="K264"/>
  <c r="K33"/>
  <c r="I48"/>
  <c r="K34"/>
  <c r="J36"/>
  <c r="K270"/>
  <c r="J267"/>
  <c r="K267"/>
  <c r="K138"/>
  <c r="K123"/>
  <c r="J11"/>
  <c r="K174"/>
  <c r="K73"/>
  <c r="K72"/>
  <c r="K69"/>
  <c r="K122"/>
  <c r="K120"/>
  <c r="J179"/>
  <c r="J178"/>
  <c r="J190"/>
  <c r="J189"/>
  <c r="I190"/>
  <c r="I189"/>
  <c r="K191"/>
  <c r="K257"/>
  <c r="K197"/>
  <c r="K274"/>
  <c r="K259"/>
  <c r="K251"/>
  <c r="K250"/>
  <c r="J252"/>
  <c r="K235"/>
  <c r="K233"/>
  <c r="K203"/>
  <c r="J266"/>
  <c r="K266"/>
  <c r="K190"/>
  <c r="K275"/>
  <c r="K247"/>
  <c r="K160"/>
  <c r="K151"/>
  <c r="K157"/>
  <c r="K158"/>
  <c r="K181"/>
  <c r="K182"/>
  <c r="K83"/>
  <c r="K126"/>
  <c r="J119"/>
  <c r="J90"/>
  <c r="K87"/>
  <c r="K71"/>
  <c r="K67"/>
  <c r="K46"/>
  <c r="I23"/>
  <c r="I12"/>
  <c r="K19"/>
  <c r="K20"/>
  <c r="K17"/>
  <c r="K21"/>
  <c r="K22"/>
  <c r="K24"/>
  <c r="K26"/>
  <c r="K32"/>
  <c r="K38"/>
  <c r="K40"/>
  <c r="K45"/>
  <c r="K54"/>
  <c r="K62"/>
  <c r="K68"/>
  <c r="K70"/>
  <c r="K82"/>
  <c r="K84"/>
  <c r="K85"/>
  <c r="K86"/>
  <c r="K88"/>
  <c r="K89"/>
  <c r="K92"/>
  <c r="K93"/>
  <c r="K96"/>
  <c r="K98"/>
  <c r="K100"/>
  <c r="K102"/>
  <c r="K105"/>
  <c r="K109"/>
  <c r="K111"/>
  <c r="K125"/>
  <c r="K127"/>
  <c r="K134"/>
  <c r="K135"/>
  <c r="K136"/>
  <c r="K137"/>
  <c r="K146"/>
  <c r="K147"/>
  <c r="K156"/>
  <c r="K159"/>
  <c r="K153"/>
  <c r="K154"/>
  <c r="K155"/>
  <c r="K170"/>
  <c r="K171"/>
  <c r="K180"/>
  <c r="K202"/>
  <c r="K205"/>
  <c r="K206"/>
  <c r="K217"/>
  <c r="J145"/>
  <c r="J144"/>
  <c r="I31"/>
  <c r="I30"/>
  <c r="J177"/>
  <c r="I177"/>
  <c r="J149"/>
  <c r="J148"/>
  <c r="I149"/>
  <c r="I148"/>
  <c r="J80"/>
  <c r="J42"/>
  <c r="I36"/>
  <c r="I11"/>
  <c r="K148"/>
  <c r="J277"/>
  <c r="K278"/>
  <c r="K279"/>
  <c r="K97"/>
  <c r="K30"/>
  <c r="K81"/>
  <c r="K25"/>
  <c r="K119"/>
  <c r="K166"/>
  <c r="K39"/>
  <c r="K49"/>
  <c r="K149"/>
  <c r="K178"/>
  <c r="K253"/>
  <c r="K23"/>
  <c r="K220"/>
  <c r="K16"/>
  <c r="K144"/>
  <c r="K150"/>
  <c r="K37"/>
  <c r="K61"/>
  <c r="K124"/>
  <c r="K179"/>
  <c r="K31"/>
  <c r="K145"/>
  <c r="K43"/>
  <c r="I42"/>
  <c r="I41"/>
  <c r="J79"/>
  <c r="J48"/>
  <c r="J41"/>
  <c r="K277"/>
  <c r="J192"/>
  <c r="K192"/>
  <c r="K231"/>
  <c r="K42"/>
  <c r="K80"/>
  <c r="K252"/>
  <c r="K12"/>
  <c r="K163"/>
  <c r="K48"/>
  <c r="K36"/>
  <c r="K177"/>
  <c r="K11"/>
  <c r="K230"/>
  <c r="J280"/>
  <c r="K189"/>
  <c r="K41"/>
  <c r="K91"/>
  <c r="K90"/>
  <c r="K79"/>
  <c r="I280"/>
  <c r="K162"/>
  <c r="K280"/>
</calcChain>
</file>

<file path=xl/sharedStrings.xml><?xml version="1.0" encoding="utf-8"?>
<sst xmlns="http://schemas.openxmlformats.org/spreadsheetml/2006/main" count="1537" uniqueCount="342">
  <si>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</si>
  <si>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</si>
  <si>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</si>
  <si>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</si>
  <si>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</si>
  <si>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</si>
  <si>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</si>
  <si>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</si>
  <si>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</si>
  <si>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</si>
  <si>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</si>
  <si>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</si>
  <si>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</si>
  <si>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</si>
  <si>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</si>
  <si>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</si>
  <si>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</si>
  <si>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</si>
  <si>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</si>
  <si>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</si>
  <si>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</si>
  <si>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</si>
  <si>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</si>
  <si>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</si>
  <si>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</si>
  <si>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</si>
  <si>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</si>
  <si>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</si>
  <si>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</si>
  <si>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</si>
  <si>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</si>
  <si>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</si>
  <si>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</si>
  <si>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</si>
  <si>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</si>
  <si>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</si>
  <si>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</si>
  <si>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</si>
  <si>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</si>
  <si>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</si>
  <si>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</si>
  <si>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</si>
  <si>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</si>
  <si>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</si>
  <si>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</si>
  <si>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</si>
  <si>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</si>
  <si>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</si>
  <si>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</si>
  <si>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</si>
  <si>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</si>
  <si>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</si>
  <si>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</si>
  <si>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</si>
  <si>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</si>
  <si>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</si>
  <si>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</si>
  <si>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</si>
  <si>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</si>
  <si>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</si>
  <si>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</si>
  <si>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</si>
  <si>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</si>
  <si>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</si>
  <si>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</si>
  <si>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</si>
  <si>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</si>
  <si>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</si>
  <si>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</si>
  <si>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</si>
  <si>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</si>
  <si>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</si>
  <si>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</si>
  <si>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</si>
  <si>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</si>
  <si>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Дошкольное образование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</si>
  <si>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</si>
  <si>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</si>
  <si>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</si>
  <si>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</si>
  <si>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</si>
  <si>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</si>
  <si>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</si>
  <si>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</si>
  <si>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</si>
  <si>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</si>
  <si>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</si>
  <si>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</si>
  <si>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</si>
  <si>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</si>
  <si>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</si>
  <si>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</si>
  <si>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</si>
  <si>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</si>
  <si>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</si>
  <si>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</si>
  <si>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</si>
  <si>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</si>
  <si>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</si>
  <si>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</si>
  <si>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</si>
  <si>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</si>
  <si>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</si>
  <si>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</si>
  <si>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</si>
  <si>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</si>
  <si>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</si>
  <si>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</si>
  <si>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</si>
  <si>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</si>
  <si>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</si>
  <si>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</si>
  <si>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</si>
  <si>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</si>
  <si>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</si>
  <si>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</si>
  <si>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</si>
  <si>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</si>
  <si>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</si>
  <si>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Пенсионное обеспечение</t>
  </si>
  <si>
    <t>Массовый спорт</t>
  </si>
  <si>
    <t>Мероприятия в области спорта, физической культуры и туризма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</si>
  <si>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</si>
  <si>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</si>
  <si>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</si>
  <si>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</si>
  <si>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«Культурно-досуговое объединение Дивеевского района»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</si>
  <si>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</si>
  <si>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</si>
  <si>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</si>
  <si>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</si>
  <si>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</si>
  <si>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</si>
  <si>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</si>
  <si>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Расходы на обеспечение деятельности поисковых и аварийно-спасательных учреждений</t>
  </si>
  <si>
    <t>Реализация мероприятий, направленных на развитие предпринимательства в Дивеевском муниципальном районе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</si>
  <si>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</si>
  <si>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</si>
  <si>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</si>
  <si>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</si>
  <si>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</si>
  <si>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</si>
  <si>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7770100019</t>
  </si>
  <si>
    <t>129</t>
  </si>
  <si>
    <t>0640100019</t>
  </si>
  <si>
    <t>0610400500</t>
  </si>
  <si>
    <t>0620251180</t>
  </si>
  <si>
    <t>0610802700</t>
  </si>
  <si>
    <t>0620100130</t>
  </si>
  <si>
    <t>0620100300</t>
  </si>
  <si>
    <t>0710202359</t>
  </si>
  <si>
    <t>0740102359</t>
  </si>
  <si>
    <t>0710204059</t>
  </si>
  <si>
    <t>0720204259</t>
  </si>
  <si>
    <t>0730104059</t>
  </si>
  <si>
    <t>0730204059</t>
  </si>
  <si>
    <t>0750100019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</si>
  <si>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</si>
  <si>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</si>
  <si>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</si>
  <si>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0410402059</t>
  </si>
  <si>
    <t>0410573080</t>
  </si>
  <si>
    <t>0450302059</t>
  </si>
  <si>
    <t>0410402159</t>
  </si>
  <si>
    <t>0410402359</t>
  </si>
  <si>
    <t>0410403359</t>
  </si>
  <si>
    <t>0410573070</t>
  </si>
  <si>
    <t>111</t>
  </si>
  <si>
    <t>112</t>
  </si>
  <si>
    <t>119</t>
  </si>
  <si>
    <t>0410573380</t>
  </si>
  <si>
    <t>0450302159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</si>
  <si>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</si>
  <si>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</si>
  <si>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</si>
  <si>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</si>
  <si>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</si>
  <si>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</si>
  <si>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</si>
  <si>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</si>
  <si>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</si>
  <si>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</si>
  <si>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</si>
  <si>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</si>
  <si>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</si>
  <si>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</si>
  <si>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</si>
  <si>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0410673110</t>
  </si>
  <si>
    <t>1310100400</t>
  </si>
  <si>
    <t>1330173030</t>
  </si>
  <si>
    <t>1340173310</t>
  </si>
  <si>
    <t>414</t>
  </si>
  <si>
    <t>1630100019</t>
  </si>
  <si>
    <t>7770100800</t>
  </si>
  <si>
    <t>1010100200</t>
  </si>
  <si>
    <t>7770200059</t>
  </si>
  <si>
    <t>1410300059</t>
  </si>
  <si>
    <t>1420102500</t>
  </si>
  <si>
    <t>1520100014</t>
  </si>
  <si>
    <t>0810100008</t>
  </si>
  <si>
    <t>0120100100</t>
  </si>
  <si>
    <t>1010100100</t>
  </si>
  <si>
    <t>0110100300</t>
  </si>
  <si>
    <t>0110400300</t>
  </si>
  <si>
    <t>0220300500</t>
  </si>
  <si>
    <t>7771129980</t>
  </si>
  <si>
    <t>1220200954</t>
  </si>
  <si>
    <t>0510102527</t>
  </si>
  <si>
    <t>0520102527</t>
  </si>
  <si>
    <t>Процентные платежи по муниципальному долгу Дивеевского муниципального района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</si>
  <si>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</si>
  <si>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</si>
  <si>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</si>
  <si>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</si>
  <si>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</si>
  <si>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</si>
  <si>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</si>
  <si>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</si>
  <si>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</si>
  <si>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1020100300</t>
  </si>
  <si>
    <t>Мероприятия по землепользованию и землеустройству</t>
  </si>
  <si>
    <t>Мероприятия в области жилищного хозяйства</t>
  </si>
  <si>
    <t>Содержание муниципального имущества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</si>
  <si>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</si>
  <si>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</si>
  <si>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</si>
  <si>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</si>
  <si>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Иные выплаты персоналу муниципальных органов , за исключением фонда оплаты труда</t>
  </si>
  <si>
    <t>Резервный фонд исполнительных органов муниципальной власти</t>
  </si>
  <si>
    <t xml:space="preserve">               </t>
  </si>
  <si>
    <t>77703S2450</t>
  </si>
  <si>
    <t>853</t>
  </si>
  <si>
    <t>Дополнительное образование</t>
  </si>
  <si>
    <t>0720104259</t>
  </si>
  <si>
    <t>0720304259</t>
  </si>
  <si>
    <t>0530100019</t>
  </si>
  <si>
    <t>0510202527</t>
  </si>
  <si>
    <t>Уплата иных платежей</t>
  </si>
  <si>
    <t>0410402559</t>
  </si>
  <si>
    <t>634</t>
  </si>
  <si>
    <t>1310173220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</si>
  <si>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</si>
  <si>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</si>
  <si>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13101R5410</t>
  </si>
  <si>
    <t>13101R5420</t>
  </si>
  <si>
    <t>13101R5430</t>
  </si>
  <si>
    <t>Cубсидия на оказание несвязанной поддержки сельскохозяйственным производителям в области растениеводства</t>
  </si>
  <si>
    <t xml:space="preserve">Субвенция на возмещение части затрат на приобретение зерноуборочных и кормоуборочных комбайнов отеч-го произ-ва </t>
  </si>
  <si>
    <t xml:space="preserve">Предоставление субсидии на 1 кг реализованного и (или) отгруженного на собственную переработку молока </t>
  </si>
  <si>
    <t>Расходы на обеспечение деятельности муниц. школ начальных, неполных средних и средних</t>
  </si>
  <si>
    <t>Субвенция по финансовому обеспечению получения дошкольного, начального, общего, среднего общего  образования частных общеобразов-ных орг-ях, осуществляющих образовательную деят-ть по имеющим государственную аккредитацию основным общеобраз-ным программам</t>
  </si>
  <si>
    <t>Иные субсидии некоммерческим организациям (за исключением государственных (муниципальных) учреждений)</t>
  </si>
  <si>
    <t xml:space="preserve">Строительство, реконструкция, проектно-изыскательские работы </t>
  </si>
  <si>
    <t>7771004100</t>
  </si>
  <si>
    <t>Функционирование высшего должностного лица субъекта Российской Федерации и муниципального образования</t>
  </si>
  <si>
    <t>7770300014</t>
  </si>
  <si>
    <t>1430100300</t>
  </si>
  <si>
    <t>Мероприятия в области связи и информатики</t>
  </si>
  <si>
    <t>0810200009</t>
  </si>
  <si>
    <t>0110300300</t>
  </si>
  <si>
    <t>09202S2050</t>
  </si>
  <si>
    <t>777033S2600</t>
  </si>
  <si>
    <t>01401L5550</t>
  </si>
  <si>
    <t>Реализация проекта по поддержке местных инициатив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</si>
  <si>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</si>
  <si>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0710172550</t>
  </si>
  <si>
    <t>Субсидии на приобретениеоборудования для объектов капитального строительства в рамках Адресной инвестиционной программы НО</t>
  </si>
  <si>
    <t>0740302359</t>
  </si>
  <si>
    <t>Расходы на обеспечение МБУ ДО «Детская музыкальная школа»</t>
  </si>
  <si>
    <t>0710104059</t>
  </si>
  <si>
    <t>Расходы на обеспечение МАУК «Культурно-досуговое объединение Дивеевского района»</t>
  </si>
  <si>
    <t>621</t>
  </si>
  <si>
    <t>622</t>
  </si>
  <si>
    <t>0710304059</t>
  </si>
  <si>
    <t>Строительство, проектно-сметные работы в объектах культуры</t>
  </si>
  <si>
    <t>Расходы на обеспечение МАУК «Межпоселенческая централизованная библиотечная система Дивеевского района»</t>
  </si>
  <si>
    <t>0750300300</t>
  </si>
  <si>
    <t>Мероприятия по развитию туризма в Дивеевском муниципальном районе</t>
  </si>
  <si>
    <t>0760100019</t>
  </si>
  <si>
    <t>Расходы на содержание аппарата управления</t>
  </si>
  <si>
    <t>0760105259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</si>
  <si>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</si>
  <si>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0730304059</t>
  </si>
  <si>
    <t>0410773170</t>
  </si>
  <si>
    <t>632</t>
  </si>
  <si>
    <t>852</t>
  </si>
  <si>
    <t>0410773180</t>
  </si>
  <si>
    <t>0410802159</t>
  </si>
  <si>
    <t>0410803359</t>
  </si>
  <si>
    <t>811</t>
  </si>
  <si>
    <t>77703S2200</t>
  </si>
  <si>
    <t>7770100700</t>
  </si>
  <si>
    <t>0930100019</t>
  </si>
  <si>
    <t>1650700019</t>
  </si>
  <si>
    <t>7770173040</t>
  </si>
  <si>
    <t>Субвенция ОБ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</si>
  <si>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7770173060</t>
  </si>
  <si>
    <t>Субвенция ОБ на осуществление полномочий по организации и осуществление деятельности по опеке совершеннолетних граждан</t>
  </si>
  <si>
    <t>777772100</t>
  </si>
  <si>
    <t>Иные межбюджетные трансферты из резервного фонда Правительства Нижегородской области</t>
  </si>
  <si>
    <t>7770551200</t>
  </si>
  <si>
    <t>Субвенция на реализацию переданных исполнительно-распорядительным органом муниципальных образований НО государственных полномочий по составлению списков кандидатов в присяжные заседатели</t>
  </si>
  <si>
    <t>0910500059</t>
  </si>
  <si>
    <t>1010200200</t>
  </si>
  <si>
    <t>7770374500</t>
  </si>
  <si>
    <t>Иные межбюджетные трансферты на увеличение расходов муниципальных МФЦ предоставления государственных и муниципальных услуг на оказание услуг населению</t>
  </si>
  <si>
    <t>0940300059</t>
  </si>
  <si>
    <t>1510200014</t>
  </si>
  <si>
    <t>1430200300</t>
  </si>
  <si>
    <t>1020200200</t>
  </si>
  <si>
    <t>7770309602</t>
  </si>
  <si>
    <t>0110200300</t>
  </si>
  <si>
    <t>0130100300</t>
  </si>
  <si>
    <t>1220100954</t>
  </si>
  <si>
    <t>7770351350</t>
  </si>
  <si>
    <t>322</t>
  </si>
  <si>
    <t>77703L0200</t>
  </si>
  <si>
    <t>77703L4970</t>
  </si>
  <si>
    <t>7770373150</t>
  </si>
  <si>
    <t>Водное хозяйство</t>
  </si>
  <si>
    <t>Субсидии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</si>
  <si>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</si>
  <si>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</si>
  <si>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</si>
  <si>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</si>
  <si>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</si>
  <si>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Иные выплаты персоналу учреждений, за исключением фонда оплаты труда</t>
  </si>
  <si>
    <t>Фонд оплаты труда учреждений</t>
  </si>
  <si>
    <t>Председатель контрольно-счетной комиссии</t>
  </si>
  <si>
    <t>Строительство ,реконструкция, проектно-изыскательные работы</t>
  </si>
  <si>
    <t>Дорожное хозяйство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</si>
  <si>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НО, в т.ч. на строительство объектов скоростного внеуличного транспорта</t>
  </si>
  <si>
    <t>Обеспечение деятельности МКОУ "Дивеевская школа-интернат"</t>
  </si>
  <si>
    <t xml:space="preserve">Субвенции на исполнение полномочий по финансовому обеспечению двухразовым бесплатным питанием </t>
  </si>
  <si>
    <t>План  на 1 квартал 2018 года</t>
  </si>
  <si>
    <t>Исполнено за 1 квартал 2018 года</t>
  </si>
  <si>
    <t>к постановлению администрации</t>
  </si>
  <si>
    <t>Дивеевского муниципального района</t>
  </si>
  <si>
    <t>Нижегородской области</t>
  </si>
  <si>
    <t>от 15 мая 2018 года N 370</t>
  </si>
  <si>
    <t>Расходы районного бюджета по ведомственной структуре расходов за 1 квартал 2018 года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</si>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</sst>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Arial Narrow"/>
      <family val="2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3"/>
  <sheetViews>
    <sheetView tabSelected="1" view="pageBreakPreview" topLeftCell="D1" zoomScaleNormal="100" workbookViewId="0">
      <selection activeCell="I2" sqref="I2:K2"/>
    </sheetView>
  </sheetViews>
  <sheetFormatPr defaultRowHeight="15"/>
  <cols>
    <col min="1" max="1" width="6.28515625" style="7" customWidth="1"/>
    <col min="2" max="2" width="5.140625" style="7" customWidth="1"/>
    <col min="3" max="3" width="6.85546875" style="7" customWidth="1"/>
    <col min="4" max="4" width="20.85546875" style="7" customWidth="1"/>
    <col min="5" max="5" width="12.28515625" style="7" customWidth="1"/>
    <col min="6" max="6" width="35.140625" style="7" customWidth="1"/>
    <col min="7" max="7" width="6.28515625" style="7" customWidth="1"/>
    <col min="8" max="8" width="25.7109375" style="7" customWidth="1"/>
    <col min="9" max="9" width="16.28515625" style="7" customWidth="1"/>
    <col min="10" max="10" width="15.28515625" style="7" customWidth="1"/>
    <col min="11" max="11" width="13.28515625" style="7" customWidth="1"/>
    <col min="12" max="12" width="10" customWidth="1"/>
  </cols>
  <sheetData>
    <row r="1" spans="1:11" ht="21" customHeight="1">
      <c r="G1" s="1"/>
      <c r="I1" s="48" t="s">
        <v>341</v>
      </c>
      <c r="J1" s="49"/>
      <c r="K1" s="49"/>
    </row>
    <row r="2" spans="1:11" ht="21" customHeight="1">
      <c r="G2" s="1"/>
      <c r="I2" s="48" t="s">
        <v>336</v>
      </c>
      <c r="J2" s="49"/>
      <c r="K2" s="49"/>
    </row>
    <row r="3" spans="1:11" ht="21" customHeight="1">
      <c r="G3" s="1"/>
      <c r="I3" s="48" t="s">
        <v>337</v>
      </c>
      <c r="J3" s="49"/>
      <c r="K3" s="49"/>
    </row>
    <row r="4" spans="1:11" ht="21" customHeight="1">
      <c r="G4" s="1"/>
      <c r="I4" s="48" t="s">
        <v>338</v>
      </c>
      <c r="J4" s="49"/>
      <c r="K4" s="49"/>
    </row>
    <row r="5" spans="1:11" ht="21" customHeight="1">
      <c r="G5" s="1"/>
      <c r="I5" s="48" t="s">
        <v>339</v>
      </c>
      <c r="J5" s="49"/>
      <c r="K5" s="49"/>
    </row>
    <row r="6" spans="1:11" ht="12.75" customHeight="1">
      <c r="G6" s="1"/>
    </row>
    <row r="7" spans="1:11" s="6" customFormat="1" ht="29.25" customHeight="1">
      <c r="A7" s="1"/>
      <c r="B7" s="1"/>
      <c r="C7" s="1"/>
      <c r="D7" s="50" t="s">
        <v>340</v>
      </c>
      <c r="E7" s="50"/>
      <c r="F7" s="50"/>
      <c r="G7" s="50"/>
      <c r="H7" s="50"/>
      <c r="I7" s="50"/>
      <c r="J7" s="50"/>
      <c r="K7" s="49"/>
    </row>
    <row r="8" spans="1:11">
      <c r="A8" s="1"/>
      <c r="B8" s="1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49.5" customHeight="1">
      <c r="A9" s="38" t="s">
        <v>1</v>
      </c>
      <c r="B9" s="38" t="s">
        <v>229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6</v>
      </c>
      <c r="H9" s="38" t="s">
        <v>7</v>
      </c>
      <c r="I9" s="38" t="s">
        <v>334</v>
      </c>
      <c r="J9" s="38" t="s">
        <v>335</v>
      </c>
      <c r="K9" s="38" t="s">
        <v>8</v>
      </c>
    </row>
    <row r="10" spans="1:11" ht="15" customHeight="1">
      <c r="A10" s="38" t="s">
        <v>9</v>
      </c>
      <c r="B10" s="38" t="s">
        <v>10</v>
      </c>
      <c r="C10" s="38" t="s">
        <v>11</v>
      </c>
      <c r="D10" s="38" t="s">
        <v>12</v>
      </c>
      <c r="E10" s="38" t="s">
        <v>13</v>
      </c>
      <c r="F10" s="38" t="s">
        <v>14</v>
      </c>
      <c r="G10" s="38" t="s">
        <v>15</v>
      </c>
      <c r="H10" s="38" t="s">
        <v>16</v>
      </c>
      <c r="I10" s="38" t="s">
        <v>17</v>
      </c>
      <c r="J10" s="38" t="s">
        <v>18</v>
      </c>
      <c r="K10" s="38" t="s">
        <v>19</v>
      </c>
    </row>
    <row r="11" spans="1:11" s="14" customFormat="1" ht="15.75">
      <c r="A11" s="40" t="s">
        <v>20</v>
      </c>
      <c r="B11" s="54" t="s">
        <v>21</v>
      </c>
      <c r="C11" s="54"/>
      <c r="D11" s="54"/>
      <c r="E11" s="54"/>
      <c r="F11" s="54"/>
      <c r="G11" s="54"/>
      <c r="H11" s="55"/>
      <c r="I11" s="20">
        <f>SUM(I12+I25+I650+I30+I33+I36+I27)</f>
        <v>43640544.719999999</v>
      </c>
      <c r="J11" s="20">
        <f>SUM(J12+J25+J650+J30+J33+J36+J27)</f>
        <v>7331878.1200000001</v>
      </c>
      <c r="K11" s="20">
        <f>SUM(K12+K25+K650+K30+K33+K36)</f>
        <v>64.216659075718056</v>
      </c>
    </row>
    <row r="12" spans="1:11" s="4" customFormat="1" ht="12.75">
      <c r="A12" s="38"/>
      <c r="B12" s="38" t="s">
        <v>22</v>
      </c>
      <c r="C12" s="38"/>
      <c r="D12" s="38"/>
      <c r="E12" s="38"/>
      <c r="F12" s="38"/>
      <c r="G12" s="38"/>
      <c r="H12" s="38"/>
      <c r="I12" s="20">
        <f>SUM(I16+I23+I13)</f>
        <v>14916644</v>
      </c>
      <c r="J12" s="20">
        <f>SUM(J16+J23+J13)</f>
        <v>2015035.8900000004</v>
      </c>
      <c r="K12" s="21">
        <f t="shared" ref="K12:K35" si="0">SUM(J12/I12*100)</f>
        <v>13.508641018717082</v>
      </c>
    </row>
    <row r="13" spans="1:11" s="4" customFormat="1" ht="12.75">
      <c r="A13" s="38"/>
      <c r="B13" s="38" t="s">
        <v>22</v>
      </c>
      <c r="C13" s="38" t="s">
        <v>47</v>
      </c>
      <c r="D13" s="38"/>
      <c r="E13" s="38"/>
      <c r="F13" s="38"/>
      <c r="G13" s="38"/>
      <c r="H13" s="38"/>
      <c r="I13" s="20">
        <f>SUM(I14:I15)</f>
        <v>4000000</v>
      </c>
      <c r="J13" s="20">
        <f>SUM(J14:J15)</f>
        <v>0</v>
      </c>
      <c r="K13" s="20">
        <f>SUM(K14:K15)</f>
        <v>0</v>
      </c>
    </row>
    <row r="14" spans="1:11" s="4" customFormat="1" ht="25.5">
      <c r="A14" s="38"/>
      <c r="B14" s="19" t="s">
        <v>22</v>
      </c>
      <c r="C14" s="19" t="s">
        <v>47</v>
      </c>
      <c r="D14" s="19" t="s">
        <v>60</v>
      </c>
      <c r="E14" s="23" t="s">
        <v>142</v>
      </c>
      <c r="F14" s="23" t="s">
        <v>125</v>
      </c>
      <c r="G14" s="23" t="s">
        <v>25</v>
      </c>
      <c r="H14" s="19" t="s">
        <v>26</v>
      </c>
      <c r="I14" s="24">
        <v>3072200</v>
      </c>
      <c r="J14" s="20"/>
      <c r="K14" s="21">
        <f t="shared" si="0"/>
        <v>0</v>
      </c>
    </row>
    <row r="15" spans="1:11" s="4" customFormat="1" ht="76.5">
      <c r="A15" s="38"/>
      <c r="B15" s="19" t="s">
        <v>22</v>
      </c>
      <c r="C15" s="19" t="s">
        <v>47</v>
      </c>
      <c r="D15" s="19" t="s">
        <v>60</v>
      </c>
      <c r="E15" s="23" t="s">
        <v>142</v>
      </c>
      <c r="F15" s="23" t="s">
        <v>125</v>
      </c>
      <c r="G15" s="23" t="s">
        <v>143</v>
      </c>
      <c r="H15" s="19" t="s">
        <v>157</v>
      </c>
      <c r="I15" s="24">
        <v>927800</v>
      </c>
      <c r="J15" s="20"/>
      <c r="K15" s="21">
        <f t="shared" si="0"/>
        <v>0</v>
      </c>
    </row>
    <row r="16" spans="1:11" s="4" customFormat="1" ht="12.75">
      <c r="A16" s="38"/>
      <c r="B16" s="38" t="s">
        <v>22</v>
      </c>
      <c r="C16" s="38" t="s">
        <v>23</v>
      </c>
      <c r="D16" s="39"/>
      <c r="E16" s="38"/>
      <c r="F16" s="38"/>
      <c r="G16" s="38"/>
      <c r="H16" s="38"/>
      <c r="I16" s="20">
        <f>SUM(I17:I22)</f>
        <v>10276644</v>
      </c>
      <c r="J16" s="20">
        <f>SUM(J17:J22)</f>
        <v>2015035.8900000004</v>
      </c>
      <c r="K16" s="21">
        <f t="shared" si="0"/>
        <v>19.607917623691161</v>
      </c>
    </row>
    <row r="17" spans="1:11" ht="89.25">
      <c r="A17" s="22"/>
      <c r="B17" s="19" t="s">
        <v>22</v>
      </c>
      <c r="C17" s="19" t="s">
        <v>23</v>
      </c>
      <c r="D17" s="19" t="s">
        <v>102</v>
      </c>
      <c r="E17" s="23" t="s">
        <v>144</v>
      </c>
      <c r="F17" s="19" t="s">
        <v>125</v>
      </c>
      <c r="G17" s="23" t="s">
        <v>25</v>
      </c>
      <c r="H17" s="19" t="s">
        <v>26</v>
      </c>
      <c r="I17" s="24">
        <v>5699693</v>
      </c>
      <c r="J17" s="24">
        <v>1355820.87</v>
      </c>
      <c r="K17" s="25">
        <f t="shared" si="0"/>
        <v>23.78761224508057</v>
      </c>
    </row>
    <row r="18" spans="1:11" ht="89.25">
      <c r="A18" s="22"/>
      <c r="B18" s="19" t="s">
        <v>22</v>
      </c>
      <c r="C18" s="19" t="s">
        <v>23</v>
      </c>
      <c r="D18" s="19" t="s">
        <v>102</v>
      </c>
      <c r="E18" s="23" t="s">
        <v>144</v>
      </c>
      <c r="F18" s="19" t="s">
        <v>125</v>
      </c>
      <c r="G18" s="23" t="s">
        <v>105</v>
      </c>
      <c r="H18" s="19" t="s">
        <v>106</v>
      </c>
      <c r="I18" s="24">
        <v>25000</v>
      </c>
      <c r="J18" s="24">
        <v>22100</v>
      </c>
      <c r="K18" s="25">
        <f t="shared" si="0"/>
        <v>88.4</v>
      </c>
    </row>
    <row r="19" spans="1:11" ht="104.25" customHeight="1">
      <c r="A19" s="22"/>
      <c r="B19" s="19" t="s">
        <v>22</v>
      </c>
      <c r="C19" s="19" t="s">
        <v>23</v>
      </c>
      <c r="D19" s="19" t="s">
        <v>102</v>
      </c>
      <c r="E19" s="23" t="s">
        <v>144</v>
      </c>
      <c r="F19" s="19" t="s">
        <v>125</v>
      </c>
      <c r="G19" s="23" t="s">
        <v>143</v>
      </c>
      <c r="H19" s="19" t="s">
        <v>157</v>
      </c>
      <c r="I19" s="24">
        <v>1696307</v>
      </c>
      <c r="J19" s="24">
        <v>397247.12</v>
      </c>
      <c r="K19" s="25">
        <f>SUM(J19/I19*100)</f>
        <v>23.418350569796623</v>
      </c>
    </row>
    <row r="20" spans="1:11" ht="89.25">
      <c r="A20" s="22"/>
      <c r="B20" s="19" t="s">
        <v>22</v>
      </c>
      <c r="C20" s="19" t="s">
        <v>23</v>
      </c>
      <c r="D20" s="19" t="s">
        <v>102</v>
      </c>
      <c r="E20" s="23" t="s">
        <v>144</v>
      </c>
      <c r="F20" s="19" t="s">
        <v>125</v>
      </c>
      <c r="G20" s="23" t="s">
        <v>27</v>
      </c>
      <c r="H20" s="19" t="s">
        <v>28</v>
      </c>
      <c r="I20" s="24">
        <v>2594644</v>
      </c>
      <c r="J20" s="24">
        <v>205857.49</v>
      </c>
      <c r="K20" s="25">
        <f t="shared" si="0"/>
        <v>7.9339396849818318</v>
      </c>
    </row>
    <row r="21" spans="1:11" ht="89.25">
      <c r="A21" s="22"/>
      <c r="B21" s="19" t="s">
        <v>22</v>
      </c>
      <c r="C21" s="19" t="s">
        <v>23</v>
      </c>
      <c r="D21" s="19" t="s">
        <v>102</v>
      </c>
      <c r="E21" s="23" t="s">
        <v>144</v>
      </c>
      <c r="F21" s="19" t="s">
        <v>125</v>
      </c>
      <c r="G21" s="23" t="s">
        <v>29</v>
      </c>
      <c r="H21" s="19" t="s">
        <v>30</v>
      </c>
      <c r="I21" s="24">
        <v>252000</v>
      </c>
      <c r="J21" s="24">
        <v>32212.62</v>
      </c>
      <c r="K21" s="25">
        <f t="shared" si="0"/>
        <v>12.782785714285714</v>
      </c>
    </row>
    <row r="22" spans="1:11" ht="89.25">
      <c r="A22" s="22"/>
      <c r="B22" s="19" t="s">
        <v>22</v>
      </c>
      <c r="C22" s="19" t="s">
        <v>23</v>
      </c>
      <c r="D22" s="19" t="s">
        <v>102</v>
      </c>
      <c r="E22" s="23" t="s">
        <v>144</v>
      </c>
      <c r="F22" s="19" t="s">
        <v>125</v>
      </c>
      <c r="G22" s="23" t="s">
        <v>231</v>
      </c>
      <c r="H22" s="19" t="s">
        <v>237</v>
      </c>
      <c r="I22" s="24">
        <v>9000</v>
      </c>
      <c r="J22" s="24">
        <v>1797.79</v>
      </c>
      <c r="K22" s="25">
        <f t="shared" si="0"/>
        <v>19.975444444444442</v>
      </c>
    </row>
    <row r="23" spans="1:11" s="4" customFormat="1" ht="12.75">
      <c r="A23" s="38"/>
      <c r="B23" s="39" t="s">
        <v>22</v>
      </c>
      <c r="C23" s="39" t="s">
        <v>19</v>
      </c>
      <c r="D23" s="39"/>
      <c r="E23" s="38"/>
      <c r="F23" s="39"/>
      <c r="G23" s="38"/>
      <c r="H23" s="39"/>
      <c r="I23" s="20">
        <f>SUM(I24)</f>
        <v>640000</v>
      </c>
      <c r="J23" s="20">
        <f>SUM(J24)</f>
        <v>0</v>
      </c>
      <c r="K23" s="21">
        <f t="shared" si="0"/>
        <v>0</v>
      </c>
    </row>
    <row r="24" spans="1:11" ht="25.5">
      <c r="A24" s="22"/>
      <c r="B24" s="19" t="s">
        <v>22</v>
      </c>
      <c r="C24" s="19" t="s">
        <v>19</v>
      </c>
      <c r="D24" s="19" t="s">
        <v>31</v>
      </c>
      <c r="E24" s="23" t="s">
        <v>145</v>
      </c>
      <c r="F24" s="19" t="s">
        <v>32</v>
      </c>
      <c r="G24" s="23" t="s">
        <v>33</v>
      </c>
      <c r="H24" s="19" t="s">
        <v>34</v>
      </c>
      <c r="I24" s="24">
        <v>640000</v>
      </c>
      <c r="J24" s="24">
        <v>0</v>
      </c>
      <c r="K24" s="25">
        <f t="shared" si="0"/>
        <v>0</v>
      </c>
    </row>
    <row r="25" spans="1:11" s="4" customFormat="1" ht="12.75">
      <c r="A25" s="38"/>
      <c r="B25" s="39" t="s">
        <v>39</v>
      </c>
      <c r="C25" s="39"/>
      <c r="D25" s="39"/>
      <c r="E25" s="38"/>
      <c r="F25" s="39"/>
      <c r="G25" s="38"/>
      <c r="H25" s="39"/>
      <c r="I25" s="20">
        <f>SUM(I26)</f>
        <v>960000</v>
      </c>
      <c r="J25" s="20">
        <f>SUM(J26)</f>
        <v>240000</v>
      </c>
      <c r="K25" s="21">
        <f t="shared" si="0"/>
        <v>25</v>
      </c>
    </row>
    <row r="26" spans="1:11" ht="38.25">
      <c r="A26" s="23"/>
      <c r="B26" s="19" t="s">
        <v>39</v>
      </c>
      <c r="C26" s="19" t="s">
        <v>40</v>
      </c>
      <c r="D26" s="19" t="s">
        <v>41</v>
      </c>
      <c r="E26" s="23" t="s">
        <v>146</v>
      </c>
      <c r="F26" s="19" t="s">
        <v>42</v>
      </c>
      <c r="G26" s="23" t="s">
        <v>43</v>
      </c>
      <c r="H26" s="19" t="s">
        <v>44</v>
      </c>
      <c r="I26" s="24">
        <v>960000</v>
      </c>
      <c r="J26" s="24">
        <v>240000</v>
      </c>
      <c r="K26" s="25">
        <f t="shared" si="0"/>
        <v>25</v>
      </c>
    </row>
    <row r="27" spans="1:11">
      <c r="A27" s="23"/>
      <c r="B27" s="39" t="s">
        <v>47</v>
      </c>
      <c r="C27" s="39"/>
      <c r="D27" s="39"/>
      <c r="E27" s="38"/>
      <c r="F27" s="39"/>
      <c r="G27" s="38"/>
      <c r="H27" s="39"/>
      <c r="I27" s="20">
        <f>SUM(I28)</f>
        <v>363606.72</v>
      </c>
      <c r="J27" s="20">
        <f>SUM(J28)</f>
        <v>363606.72</v>
      </c>
      <c r="K27" s="25">
        <f t="shared" si="0"/>
        <v>100</v>
      </c>
    </row>
    <row r="28" spans="1:11">
      <c r="A28" s="23"/>
      <c r="B28" s="39" t="s">
        <v>47</v>
      </c>
      <c r="C28" s="39" t="s">
        <v>23</v>
      </c>
      <c r="D28" s="39"/>
      <c r="E28" s="38"/>
      <c r="F28" s="39"/>
      <c r="G28" s="38"/>
      <c r="H28" s="39"/>
      <c r="I28" s="20">
        <f>SUM(I29)</f>
        <v>363606.72</v>
      </c>
      <c r="J28" s="20">
        <f>SUM(J29)</f>
        <v>363606.72</v>
      </c>
      <c r="K28" s="25">
        <f t="shared" si="0"/>
        <v>100</v>
      </c>
    </row>
    <row r="29" spans="1:11" ht="25.5">
      <c r="A29" s="23"/>
      <c r="B29" s="19" t="s">
        <v>47</v>
      </c>
      <c r="C29" s="19" t="s">
        <v>23</v>
      </c>
      <c r="D29" s="19" t="s">
        <v>319</v>
      </c>
      <c r="E29" s="23" t="s">
        <v>261</v>
      </c>
      <c r="F29" s="19" t="s">
        <v>263</v>
      </c>
      <c r="G29" s="23" t="s">
        <v>37</v>
      </c>
      <c r="H29" s="19" t="s">
        <v>38</v>
      </c>
      <c r="I29" s="24">
        <v>363606.72</v>
      </c>
      <c r="J29" s="24">
        <v>363606.72</v>
      </c>
      <c r="K29" s="25">
        <f t="shared" si="0"/>
        <v>100</v>
      </c>
    </row>
    <row r="30" spans="1:11" s="4" customFormat="1" ht="12.75">
      <c r="A30" s="38"/>
      <c r="B30" s="39" t="s">
        <v>50</v>
      </c>
      <c r="C30" s="39"/>
      <c r="D30" s="39"/>
      <c r="E30" s="38"/>
      <c r="F30" s="39"/>
      <c r="G30" s="38"/>
      <c r="H30" s="39"/>
      <c r="I30" s="20">
        <f>SUM(I31)</f>
        <v>5512400</v>
      </c>
      <c r="J30" s="20">
        <f>SUM(J31)</f>
        <v>0</v>
      </c>
      <c r="K30" s="21">
        <f t="shared" si="0"/>
        <v>0</v>
      </c>
    </row>
    <row r="31" spans="1:11" s="4" customFormat="1" ht="12.75">
      <c r="A31" s="38"/>
      <c r="B31" s="39" t="s">
        <v>50</v>
      </c>
      <c r="C31" s="39" t="s">
        <v>40</v>
      </c>
      <c r="D31" s="39"/>
      <c r="E31" s="38"/>
      <c r="F31" s="39"/>
      <c r="G31" s="38"/>
      <c r="H31" s="39"/>
      <c r="I31" s="20">
        <f>SUM(I32:I32)</f>
        <v>5512400</v>
      </c>
      <c r="J31" s="20">
        <f>SUM(J32:J32)</f>
        <v>0</v>
      </c>
      <c r="K31" s="21">
        <f t="shared" si="0"/>
        <v>0</v>
      </c>
    </row>
    <row r="32" spans="1:11" ht="72.75" customHeight="1">
      <c r="A32" s="22"/>
      <c r="B32" s="19" t="s">
        <v>50</v>
      </c>
      <c r="C32" s="19" t="s">
        <v>40</v>
      </c>
      <c r="D32" s="19" t="s">
        <v>52</v>
      </c>
      <c r="E32" s="23" t="s">
        <v>262</v>
      </c>
      <c r="F32" s="19" t="s">
        <v>264</v>
      </c>
      <c r="G32" s="23" t="s">
        <v>37</v>
      </c>
      <c r="H32" s="19" t="s">
        <v>38</v>
      </c>
      <c r="I32" s="24">
        <v>5512400</v>
      </c>
      <c r="J32" s="24">
        <v>0</v>
      </c>
      <c r="K32" s="25">
        <f t="shared" si="0"/>
        <v>0</v>
      </c>
    </row>
    <row r="33" spans="1:11" ht="15.6" customHeight="1">
      <c r="A33" s="22"/>
      <c r="B33" s="39" t="s">
        <v>35</v>
      </c>
      <c r="C33" s="39"/>
      <c r="D33" s="39"/>
      <c r="E33" s="38"/>
      <c r="F33" s="39"/>
      <c r="G33" s="38"/>
      <c r="H33" s="39"/>
      <c r="I33" s="20">
        <f>SUM(I34)</f>
        <v>36150</v>
      </c>
      <c r="J33" s="20">
        <f>SUM(J34)</f>
        <v>1498.68</v>
      </c>
      <c r="K33" s="21">
        <f t="shared" si="0"/>
        <v>4.1457261410788382</v>
      </c>
    </row>
    <row r="34" spans="1:11" ht="15.6" customHeight="1">
      <c r="A34" s="22"/>
      <c r="B34" s="39" t="s">
        <v>35</v>
      </c>
      <c r="C34" s="39" t="s">
        <v>22</v>
      </c>
      <c r="D34" s="39"/>
      <c r="E34" s="38"/>
      <c r="F34" s="39"/>
      <c r="G34" s="38"/>
      <c r="H34" s="39"/>
      <c r="I34" s="20">
        <f>SUM(I35)</f>
        <v>36150</v>
      </c>
      <c r="J34" s="20">
        <f>SUM(J35)</f>
        <v>1498.68</v>
      </c>
      <c r="K34" s="21">
        <f t="shared" si="0"/>
        <v>4.1457261410788382</v>
      </c>
    </row>
    <row r="35" spans="1:11" ht="57" customHeight="1">
      <c r="A35" s="22"/>
      <c r="B35" s="19" t="s">
        <v>35</v>
      </c>
      <c r="C35" s="19" t="s">
        <v>22</v>
      </c>
      <c r="D35" s="19" t="s">
        <v>127</v>
      </c>
      <c r="E35" s="23" t="s">
        <v>147</v>
      </c>
      <c r="F35" s="19" t="s">
        <v>209</v>
      </c>
      <c r="G35" s="23" t="s">
        <v>123</v>
      </c>
      <c r="H35" s="19" t="s">
        <v>128</v>
      </c>
      <c r="I35" s="24">
        <v>36150</v>
      </c>
      <c r="J35" s="24">
        <v>1498.68</v>
      </c>
      <c r="K35" s="25">
        <f t="shared" si="0"/>
        <v>4.1457261410788382</v>
      </c>
    </row>
    <row r="36" spans="1:11" s="4" customFormat="1" ht="12.75">
      <c r="A36" s="38"/>
      <c r="B36" s="39" t="s">
        <v>55</v>
      </c>
      <c r="C36" s="39"/>
      <c r="D36" s="39"/>
      <c r="E36" s="38"/>
      <c r="F36" s="39"/>
      <c r="G36" s="38"/>
      <c r="H36" s="39"/>
      <c r="I36" s="20">
        <f>SUM(I37+I39)</f>
        <v>21851744</v>
      </c>
      <c r="J36" s="20">
        <f>SUM(J37+J39)</f>
        <v>4711736.83</v>
      </c>
      <c r="K36" s="21">
        <f t="shared" ref="K36:K96" si="1">SUM(J36/I36*100)</f>
        <v>21.562291915922135</v>
      </c>
    </row>
    <row r="37" spans="1:11" s="4" customFormat="1" ht="12.75">
      <c r="A37" s="38"/>
      <c r="B37" s="39" t="s">
        <v>55</v>
      </c>
      <c r="C37" s="39" t="s">
        <v>22</v>
      </c>
      <c r="D37" s="39"/>
      <c r="E37" s="38"/>
      <c r="F37" s="39"/>
      <c r="G37" s="38"/>
      <c r="H37" s="39"/>
      <c r="I37" s="20">
        <f>SUM(I38)</f>
        <v>15571600</v>
      </c>
      <c r="J37" s="20">
        <f>SUM(J38)</f>
        <v>3497736.83</v>
      </c>
      <c r="K37" s="21">
        <f t="shared" si="1"/>
        <v>22.462282809730535</v>
      </c>
    </row>
    <row r="38" spans="1:11" ht="102">
      <c r="A38" s="23"/>
      <c r="B38" s="19" t="s">
        <v>55</v>
      </c>
      <c r="C38" s="19" t="s">
        <v>22</v>
      </c>
      <c r="D38" s="19" t="s">
        <v>56</v>
      </c>
      <c r="E38" s="23" t="s">
        <v>148</v>
      </c>
      <c r="F38" s="19" t="s">
        <v>117</v>
      </c>
      <c r="G38" s="23" t="s">
        <v>111</v>
      </c>
      <c r="H38" s="19" t="s">
        <v>116</v>
      </c>
      <c r="I38" s="24">
        <v>15571600</v>
      </c>
      <c r="J38" s="24">
        <v>3497736.83</v>
      </c>
      <c r="K38" s="25">
        <f t="shared" si="1"/>
        <v>22.462282809730535</v>
      </c>
    </row>
    <row r="39" spans="1:11" s="4" customFormat="1" ht="12.75">
      <c r="A39" s="38"/>
      <c r="B39" s="39" t="s">
        <v>55</v>
      </c>
      <c r="C39" s="39" t="s">
        <v>40</v>
      </c>
      <c r="D39" s="39"/>
      <c r="E39" s="38"/>
      <c r="F39" s="39"/>
      <c r="G39" s="38"/>
      <c r="H39" s="39"/>
      <c r="I39" s="20">
        <f>SUM(I40:I40)</f>
        <v>6280144</v>
      </c>
      <c r="J39" s="20">
        <f>SUM(J40:J40)</f>
        <v>1214000</v>
      </c>
      <c r="K39" s="21">
        <f t="shared" si="1"/>
        <v>19.330766937828177</v>
      </c>
    </row>
    <row r="40" spans="1:11" ht="76.900000000000006" customHeight="1">
      <c r="A40" s="23"/>
      <c r="B40" s="19" t="s">
        <v>55</v>
      </c>
      <c r="C40" s="19" t="s">
        <v>40</v>
      </c>
      <c r="D40" s="19" t="s">
        <v>57</v>
      </c>
      <c r="E40" s="23" t="s">
        <v>149</v>
      </c>
      <c r="F40" s="19" t="s">
        <v>107</v>
      </c>
      <c r="G40" s="23" t="s">
        <v>37</v>
      </c>
      <c r="H40" s="19" t="s">
        <v>38</v>
      </c>
      <c r="I40" s="24">
        <v>6280144</v>
      </c>
      <c r="J40" s="24">
        <v>1214000</v>
      </c>
      <c r="K40" s="25">
        <f t="shared" si="1"/>
        <v>19.330766937828177</v>
      </c>
    </row>
    <row r="41" spans="1:11" s="15" customFormat="1" ht="37.5" customHeight="1">
      <c r="A41" s="40" t="s">
        <v>58</v>
      </c>
      <c r="B41" s="41"/>
      <c r="C41" s="41"/>
      <c r="D41" s="54" t="s">
        <v>59</v>
      </c>
      <c r="E41" s="54"/>
      <c r="F41" s="54"/>
      <c r="G41" s="54"/>
      <c r="H41" s="42"/>
      <c r="I41" s="20">
        <f>SUM(I42+I48+I75)</f>
        <v>83273200</v>
      </c>
      <c r="J41" s="20">
        <f>SUM(J42+J48+J75)</f>
        <v>18401122.439999998</v>
      </c>
      <c r="K41" s="21">
        <f t="shared" si="1"/>
        <v>22.097292334148317</v>
      </c>
    </row>
    <row r="42" spans="1:11" s="5" customFormat="1" ht="12.75">
      <c r="A42" s="38"/>
      <c r="B42" s="39" t="s">
        <v>61</v>
      </c>
      <c r="C42" s="39"/>
      <c r="D42" s="39"/>
      <c r="E42" s="38"/>
      <c r="F42" s="39"/>
      <c r="G42" s="38"/>
      <c r="H42" s="39"/>
      <c r="I42" s="20">
        <f>SUM(I43)</f>
        <v>16748388</v>
      </c>
      <c r="J42" s="20">
        <f>SUM(J43)</f>
        <v>2812000</v>
      </c>
      <c r="K42" s="21">
        <f t="shared" si="1"/>
        <v>16.789675519817191</v>
      </c>
    </row>
    <row r="43" spans="1:11" s="5" customFormat="1" ht="12.75">
      <c r="A43" s="38"/>
      <c r="B43" s="39" t="s">
        <v>61</v>
      </c>
      <c r="C43" s="39" t="s">
        <v>40</v>
      </c>
      <c r="D43" s="39"/>
      <c r="E43" s="38"/>
      <c r="F43" s="39"/>
      <c r="G43" s="38"/>
      <c r="H43" s="39"/>
      <c r="I43" s="20">
        <f>SUM(I44:I47)</f>
        <v>16748388</v>
      </c>
      <c r="J43" s="20">
        <f>SUM(J44:J47)</f>
        <v>2812000</v>
      </c>
      <c r="K43" s="21">
        <f t="shared" si="1"/>
        <v>16.789675519817191</v>
      </c>
    </row>
    <row r="44" spans="1:11" s="5" customFormat="1" ht="51">
      <c r="A44" s="38"/>
      <c r="B44" s="39" t="s">
        <v>61</v>
      </c>
      <c r="C44" s="39" t="s">
        <v>40</v>
      </c>
      <c r="D44" s="19" t="s">
        <v>232</v>
      </c>
      <c r="E44" s="23" t="s">
        <v>265</v>
      </c>
      <c r="F44" s="19" t="s">
        <v>266</v>
      </c>
      <c r="G44" s="23" t="s">
        <v>66</v>
      </c>
      <c r="H44" s="19" t="s">
        <v>320</v>
      </c>
      <c r="I44" s="24">
        <v>5639588</v>
      </c>
      <c r="J44" s="24"/>
      <c r="K44" s="25">
        <f t="shared" si="1"/>
        <v>0</v>
      </c>
    </row>
    <row r="45" spans="1:11" ht="88.5" customHeight="1">
      <c r="A45" s="23"/>
      <c r="B45" s="19" t="s">
        <v>61</v>
      </c>
      <c r="C45" s="19" t="s">
        <v>40</v>
      </c>
      <c r="D45" s="19" t="s">
        <v>232</v>
      </c>
      <c r="E45" s="23" t="s">
        <v>150</v>
      </c>
      <c r="F45" s="19" t="s">
        <v>268</v>
      </c>
      <c r="G45" s="23" t="s">
        <v>63</v>
      </c>
      <c r="H45" s="19" t="s">
        <v>69</v>
      </c>
      <c r="I45" s="24">
        <v>12000</v>
      </c>
      <c r="J45" s="24">
        <v>12000</v>
      </c>
      <c r="K45" s="25">
        <f t="shared" si="1"/>
        <v>100</v>
      </c>
    </row>
    <row r="46" spans="1:11" ht="76.5">
      <c r="A46" s="23"/>
      <c r="B46" s="19" t="s">
        <v>61</v>
      </c>
      <c r="C46" s="19" t="s">
        <v>40</v>
      </c>
      <c r="D46" s="19" t="s">
        <v>232</v>
      </c>
      <c r="E46" s="23" t="s">
        <v>151</v>
      </c>
      <c r="F46" s="19" t="s">
        <v>268</v>
      </c>
      <c r="G46" s="23" t="s">
        <v>63</v>
      </c>
      <c r="H46" s="19" t="s">
        <v>69</v>
      </c>
      <c r="I46" s="24">
        <v>11056800</v>
      </c>
      <c r="J46" s="24">
        <v>2800000</v>
      </c>
      <c r="K46" s="25">
        <f>SUM(J46/I46*100)</f>
        <v>25.323782649591202</v>
      </c>
    </row>
    <row r="47" spans="1:11" ht="76.5">
      <c r="A47" s="23"/>
      <c r="B47" s="19" t="s">
        <v>61</v>
      </c>
      <c r="C47" s="19" t="s">
        <v>40</v>
      </c>
      <c r="D47" s="19" t="s">
        <v>232</v>
      </c>
      <c r="E47" s="23" t="s">
        <v>267</v>
      </c>
      <c r="F47" s="19" t="s">
        <v>268</v>
      </c>
      <c r="G47" s="23" t="s">
        <v>63</v>
      </c>
      <c r="H47" s="19" t="s">
        <v>69</v>
      </c>
      <c r="I47" s="24">
        <v>40000</v>
      </c>
      <c r="J47" s="24"/>
      <c r="K47" s="25"/>
    </row>
    <row r="48" spans="1:11" s="5" customFormat="1" ht="12.75">
      <c r="A48" s="38"/>
      <c r="B48" s="39" t="s">
        <v>64</v>
      </c>
      <c r="C48" s="39"/>
      <c r="D48" s="39"/>
      <c r="E48" s="38"/>
      <c r="F48" s="39"/>
      <c r="G48" s="38"/>
      <c r="H48" s="39"/>
      <c r="I48" s="20">
        <f>SUM(I49+I61)</f>
        <v>66124812</v>
      </c>
      <c r="J48" s="20">
        <f>SUM(J49+J61)</f>
        <v>15434962.439999999</v>
      </c>
      <c r="K48" s="21">
        <f t="shared" si="1"/>
        <v>23.342164572052017</v>
      </c>
    </row>
    <row r="49" spans="1:11" s="5" customFormat="1" ht="12.75">
      <c r="A49" s="38"/>
      <c r="B49" s="39" t="s">
        <v>64</v>
      </c>
      <c r="C49" s="39" t="s">
        <v>22</v>
      </c>
      <c r="D49" s="39"/>
      <c r="E49" s="38"/>
      <c r="F49" s="39"/>
      <c r="G49" s="38"/>
      <c r="H49" s="39"/>
      <c r="I49" s="20">
        <f>SUM(I50:I60)</f>
        <v>61366812</v>
      </c>
      <c r="J49" s="20">
        <f>SUM(J50:J60)</f>
        <v>14497000</v>
      </c>
      <c r="K49" s="21">
        <f t="shared" si="1"/>
        <v>23.623518197425668</v>
      </c>
    </row>
    <row r="50" spans="1:11" s="5" customFormat="1" ht="102">
      <c r="A50" s="38"/>
      <c r="B50" s="19" t="s">
        <v>64</v>
      </c>
      <c r="C50" s="19" t="s">
        <v>22</v>
      </c>
      <c r="D50" s="19" t="s">
        <v>65</v>
      </c>
      <c r="E50" s="23" t="s">
        <v>269</v>
      </c>
      <c r="F50" s="19" t="s">
        <v>270</v>
      </c>
      <c r="G50" s="23" t="s">
        <v>271</v>
      </c>
      <c r="H50" s="19" t="s">
        <v>321</v>
      </c>
      <c r="I50" s="24">
        <v>100000</v>
      </c>
      <c r="J50" s="24">
        <v>100000</v>
      </c>
      <c r="K50" s="25">
        <f t="shared" si="1"/>
        <v>100</v>
      </c>
    </row>
    <row r="51" spans="1:11" s="5" customFormat="1" ht="51">
      <c r="A51" s="38"/>
      <c r="B51" s="19" t="s">
        <v>64</v>
      </c>
      <c r="C51" s="19" t="s">
        <v>22</v>
      </c>
      <c r="D51" s="19" t="s">
        <v>65</v>
      </c>
      <c r="E51" s="23" t="s">
        <v>265</v>
      </c>
      <c r="F51" s="19" t="s">
        <v>266</v>
      </c>
      <c r="G51" s="23" t="s">
        <v>272</v>
      </c>
      <c r="H51" s="19" t="s">
        <v>322</v>
      </c>
      <c r="I51" s="24">
        <v>6832912</v>
      </c>
      <c r="J51" s="24">
        <v>0</v>
      </c>
      <c r="K51" s="25">
        <f t="shared" si="1"/>
        <v>0</v>
      </c>
    </row>
    <row r="52" spans="1:11" s="5" customFormat="1" ht="92.25" customHeight="1">
      <c r="A52" s="38"/>
      <c r="B52" s="19" t="s">
        <v>64</v>
      </c>
      <c r="C52" s="19" t="s">
        <v>22</v>
      </c>
      <c r="D52" s="19" t="s">
        <v>65</v>
      </c>
      <c r="E52" s="23" t="s">
        <v>152</v>
      </c>
      <c r="F52" s="19" t="s">
        <v>126</v>
      </c>
      <c r="G52" s="23" t="s">
        <v>271</v>
      </c>
      <c r="H52" s="19" t="s">
        <v>321</v>
      </c>
      <c r="I52" s="24">
        <v>258000</v>
      </c>
      <c r="J52" s="24">
        <v>65000</v>
      </c>
      <c r="K52" s="25">
        <f t="shared" si="1"/>
        <v>25.193798449612402</v>
      </c>
    </row>
    <row r="53" spans="1:11" s="5" customFormat="1" ht="102" customHeight="1">
      <c r="A53" s="38"/>
      <c r="B53" s="19" t="s">
        <v>64</v>
      </c>
      <c r="C53" s="19" t="s">
        <v>22</v>
      </c>
      <c r="D53" s="19" t="s">
        <v>65</v>
      </c>
      <c r="E53" s="23" t="s">
        <v>233</v>
      </c>
      <c r="F53" s="19" t="s">
        <v>275</v>
      </c>
      <c r="G53" s="23" t="s">
        <v>271</v>
      </c>
      <c r="H53" s="19" t="s">
        <v>321</v>
      </c>
      <c r="I53" s="24">
        <v>12000</v>
      </c>
      <c r="J53" s="24">
        <v>12000</v>
      </c>
      <c r="K53" s="25">
        <f t="shared" si="1"/>
        <v>100</v>
      </c>
    </row>
    <row r="54" spans="1:11" ht="25.5">
      <c r="A54" s="23"/>
      <c r="B54" s="19" t="s">
        <v>64</v>
      </c>
      <c r="C54" s="19" t="s">
        <v>22</v>
      </c>
      <c r="D54" s="19" t="s">
        <v>65</v>
      </c>
      <c r="E54" s="23" t="s">
        <v>273</v>
      </c>
      <c r="F54" s="19" t="s">
        <v>274</v>
      </c>
      <c r="G54" s="23" t="s">
        <v>272</v>
      </c>
      <c r="H54" s="19" t="s">
        <v>322</v>
      </c>
      <c r="I54" s="24">
        <v>250000</v>
      </c>
      <c r="J54" s="24">
        <v>0</v>
      </c>
      <c r="K54" s="25">
        <f t="shared" si="1"/>
        <v>0</v>
      </c>
    </row>
    <row r="55" spans="1:11" ht="64.150000000000006" customHeight="1">
      <c r="A55" s="23"/>
      <c r="B55" s="19" t="s">
        <v>64</v>
      </c>
      <c r="C55" s="19" t="s">
        <v>22</v>
      </c>
      <c r="D55" s="19" t="s">
        <v>65</v>
      </c>
      <c r="E55" s="23" t="s">
        <v>233</v>
      </c>
      <c r="F55" s="19" t="s">
        <v>275</v>
      </c>
      <c r="G55" s="23" t="s">
        <v>271</v>
      </c>
      <c r="H55" s="19" t="s">
        <v>321</v>
      </c>
      <c r="I55" s="24">
        <v>170000</v>
      </c>
      <c r="J55" s="24">
        <v>50000</v>
      </c>
      <c r="K55" s="25">
        <f t="shared" si="1"/>
        <v>29.411764705882355</v>
      </c>
    </row>
    <row r="56" spans="1:11" ht="64.150000000000006" customHeight="1">
      <c r="A56" s="23"/>
      <c r="B56" s="19" t="s">
        <v>64</v>
      </c>
      <c r="C56" s="19" t="s">
        <v>22</v>
      </c>
      <c r="D56" s="19" t="s">
        <v>65</v>
      </c>
      <c r="E56" s="23" t="s">
        <v>153</v>
      </c>
      <c r="F56" s="19" t="s">
        <v>275</v>
      </c>
      <c r="G56" s="23" t="s">
        <v>271</v>
      </c>
      <c r="H56" s="19" t="s">
        <v>321</v>
      </c>
      <c r="I56" s="24">
        <v>17346200</v>
      </c>
      <c r="J56" s="24">
        <v>4600000</v>
      </c>
      <c r="K56" s="25">
        <f t="shared" si="1"/>
        <v>26.518776446714554</v>
      </c>
    </row>
    <row r="57" spans="1:11" ht="64.150000000000006" customHeight="1">
      <c r="A57" s="23"/>
      <c r="B57" s="19" t="s">
        <v>64</v>
      </c>
      <c r="C57" s="19" t="s">
        <v>22</v>
      </c>
      <c r="D57" s="19" t="s">
        <v>65</v>
      </c>
      <c r="E57" s="23" t="s">
        <v>234</v>
      </c>
      <c r="F57" s="19" t="s">
        <v>275</v>
      </c>
      <c r="G57" s="23" t="s">
        <v>271</v>
      </c>
      <c r="H57" s="19" t="s">
        <v>321</v>
      </c>
      <c r="I57" s="24">
        <v>60000</v>
      </c>
      <c r="J57" s="24">
        <v>20000</v>
      </c>
      <c r="K57" s="25">
        <f t="shared" si="1"/>
        <v>33.333333333333329</v>
      </c>
    </row>
    <row r="58" spans="1:11" ht="98.45" customHeight="1">
      <c r="A58" s="23"/>
      <c r="B58" s="19" t="s">
        <v>64</v>
      </c>
      <c r="C58" s="19" t="s">
        <v>22</v>
      </c>
      <c r="D58" s="19" t="s">
        <v>65</v>
      </c>
      <c r="E58" s="23" t="s">
        <v>154</v>
      </c>
      <c r="F58" s="19" t="s">
        <v>270</v>
      </c>
      <c r="G58" s="23" t="s">
        <v>271</v>
      </c>
      <c r="H58" s="19" t="s">
        <v>321</v>
      </c>
      <c r="I58" s="24">
        <v>9280500</v>
      </c>
      <c r="J58" s="24">
        <v>2800000</v>
      </c>
      <c r="K58" s="25">
        <f t="shared" si="1"/>
        <v>30.170788211842037</v>
      </c>
    </row>
    <row r="59" spans="1:11" ht="98.45" customHeight="1">
      <c r="A59" s="23"/>
      <c r="B59" s="19" t="s">
        <v>64</v>
      </c>
      <c r="C59" s="19" t="s">
        <v>22</v>
      </c>
      <c r="D59" s="19" t="s">
        <v>65</v>
      </c>
      <c r="E59" s="23" t="s">
        <v>155</v>
      </c>
      <c r="F59" s="19" t="s">
        <v>270</v>
      </c>
      <c r="G59" s="23" t="s">
        <v>271</v>
      </c>
      <c r="H59" s="19" t="s">
        <v>321</v>
      </c>
      <c r="I59" s="24">
        <v>26667200</v>
      </c>
      <c r="J59" s="24">
        <v>6700000</v>
      </c>
      <c r="K59" s="25">
        <f>SUM(J59/I59*100)</f>
        <v>25.1244975100498</v>
      </c>
    </row>
    <row r="60" spans="1:11" ht="98.45" customHeight="1">
      <c r="A60" s="23"/>
      <c r="B60" s="19" t="s">
        <v>64</v>
      </c>
      <c r="C60" s="19" t="s">
        <v>22</v>
      </c>
      <c r="D60" s="19" t="s">
        <v>65</v>
      </c>
      <c r="E60" s="23" t="s">
        <v>282</v>
      </c>
      <c r="F60" s="19" t="s">
        <v>270</v>
      </c>
      <c r="G60" s="23" t="s">
        <v>271</v>
      </c>
      <c r="H60" s="19" t="s">
        <v>321</v>
      </c>
      <c r="I60" s="24">
        <v>390000</v>
      </c>
      <c r="J60" s="24">
        <v>150000</v>
      </c>
      <c r="K60" s="25">
        <f t="shared" si="1"/>
        <v>38.461538461538467</v>
      </c>
    </row>
    <row r="61" spans="1:11" s="5" customFormat="1" ht="12.75">
      <c r="A61" s="38"/>
      <c r="B61" s="39" t="s">
        <v>64</v>
      </c>
      <c r="C61" s="39" t="s">
        <v>47</v>
      </c>
      <c r="D61" s="39"/>
      <c r="E61" s="38"/>
      <c r="F61" s="39"/>
      <c r="G61" s="38"/>
      <c r="H61" s="39"/>
      <c r="I61" s="20">
        <f>SUM(I62:I74)</f>
        <v>4758000</v>
      </c>
      <c r="J61" s="20">
        <f>SUM(J62:J74)</f>
        <v>937962.43999999983</v>
      </c>
      <c r="K61" s="21">
        <f t="shared" si="1"/>
        <v>19.71337620849096</v>
      </c>
    </row>
    <row r="62" spans="1:11" ht="38.25">
      <c r="A62" s="23"/>
      <c r="B62" s="19" t="s">
        <v>64</v>
      </c>
      <c r="C62" s="19" t="s">
        <v>47</v>
      </c>
      <c r="D62" s="19" t="s">
        <v>68</v>
      </c>
      <c r="E62" s="23" t="s">
        <v>235</v>
      </c>
      <c r="F62" s="19" t="s">
        <v>279</v>
      </c>
      <c r="G62" s="23" t="s">
        <v>25</v>
      </c>
      <c r="H62" s="19" t="s">
        <v>26</v>
      </c>
      <c r="I62" s="24">
        <v>620000</v>
      </c>
      <c r="J62" s="24">
        <v>108114.5</v>
      </c>
      <c r="K62" s="25">
        <f t="shared" si="1"/>
        <v>17.437822580645161</v>
      </c>
    </row>
    <row r="63" spans="1:11" ht="76.5">
      <c r="A63" s="23"/>
      <c r="B63" s="19" t="s">
        <v>64</v>
      </c>
      <c r="C63" s="19" t="s">
        <v>47</v>
      </c>
      <c r="D63" s="19" t="s">
        <v>68</v>
      </c>
      <c r="E63" s="23" t="s">
        <v>235</v>
      </c>
      <c r="F63" s="19" t="s">
        <v>279</v>
      </c>
      <c r="G63" s="23" t="s">
        <v>143</v>
      </c>
      <c r="H63" s="19" t="s">
        <v>157</v>
      </c>
      <c r="I63" s="24">
        <v>187200</v>
      </c>
      <c r="J63" s="24">
        <v>32650.57</v>
      </c>
      <c r="K63" s="25">
        <f>SUM(J63/I63*100)</f>
        <v>17.441543803418803</v>
      </c>
    </row>
    <row r="64" spans="1:11" ht="38.25">
      <c r="A64" s="23"/>
      <c r="B64" s="19" t="s">
        <v>64</v>
      </c>
      <c r="C64" s="19" t="s">
        <v>47</v>
      </c>
      <c r="D64" s="19" t="s">
        <v>68</v>
      </c>
      <c r="E64" s="23" t="s">
        <v>276</v>
      </c>
      <c r="F64" s="19" t="s">
        <v>277</v>
      </c>
      <c r="G64" s="23" t="s">
        <v>29</v>
      </c>
      <c r="H64" s="19" t="s">
        <v>30</v>
      </c>
      <c r="I64" s="24">
        <v>100000</v>
      </c>
      <c r="J64" s="24">
        <v>0</v>
      </c>
      <c r="K64" s="25">
        <f t="shared" si="1"/>
        <v>0</v>
      </c>
    </row>
    <row r="65" spans="1:12" ht="38.25">
      <c r="A65" s="23"/>
      <c r="B65" s="19" t="s">
        <v>64</v>
      </c>
      <c r="C65" s="19" t="s">
        <v>47</v>
      </c>
      <c r="D65" s="19" t="s">
        <v>68</v>
      </c>
      <c r="E65" s="23" t="s">
        <v>278</v>
      </c>
      <c r="F65" s="19" t="s">
        <v>279</v>
      </c>
      <c r="G65" s="23" t="s">
        <v>25</v>
      </c>
      <c r="H65" s="19" t="s">
        <v>26</v>
      </c>
      <c r="I65" s="24">
        <v>1226000</v>
      </c>
      <c r="J65" s="24">
        <v>314188.08</v>
      </c>
      <c r="K65" s="25">
        <f>SUM(J65/I65*100)</f>
        <v>25.627086460032629</v>
      </c>
    </row>
    <row r="66" spans="1:12" ht="89.25">
      <c r="A66" s="23"/>
      <c r="B66" s="19" t="s">
        <v>64</v>
      </c>
      <c r="C66" s="19" t="s">
        <v>47</v>
      </c>
      <c r="D66" s="19" t="s">
        <v>102</v>
      </c>
      <c r="E66" s="23" t="s">
        <v>156</v>
      </c>
      <c r="F66" s="19" t="s">
        <v>279</v>
      </c>
      <c r="G66" s="23" t="s">
        <v>105</v>
      </c>
      <c r="H66" s="19" t="s">
        <v>106</v>
      </c>
      <c r="I66" s="24">
        <v>2000</v>
      </c>
      <c r="J66" s="24"/>
      <c r="K66" s="25">
        <f>SUM(J66/I66*100)</f>
        <v>0</v>
      </c>
    </row>
    <row r="67" spans="1:12" ht="91.5" customHeight="1">
      <c r="A67" s="22"/>
      <c r="B67" s="19" t="s">
        <v>64</v>
      </c>
      <c r="C67" s="19" t="s">
        <v>47</v>
      </c>
      <c r="D67" s="19" t="s">
        <v>102</v>
      </c>
      <c r="E67" s="23" t="s">
        <v>156</v>
      </c>
      <c r="F67" s="19" t="s">
        <v>279</v>
      </c>
      <c r="G67" s="23" t="s">
        <v>143</v>
      </c>
      <c r="H67" s="19" t="s">
        <v>157</v>
      </c>
      <c r="I67" s="24">
        <v>370400</v>
      </c>
      <c r="J67" s="24">
        <v>94884.81</v>
      </c>
      <c r="K67" s="25">
        <f>SUM(J67/I67*100)</f>
        <v>25.616849352051833</v>
      </c>
    </row>
    <row r="68" spans="1:12" ht="51">
      <c r="A68" s="23"/>
      <c r="B68" s="19" t="s">
        <v>64</v>
      </c>
      <c r="C68" s="19" t="s">
        <v>47</v>
      </c>
      <c r="D68" s="19" t="s">
        <v>68</v>
      </c>
      <c r="E68" s="23" t="s">
        <v>156</v>
      </c>
      <c r="F68" s="19" t="s">
        <v>279</v>
      </c>
      <c r="G68" s="23" t="s">
        <v>27</v>
      </c>
      <c r="H68" s="19" t="s">
        <v>28</v>
      </c>
      <c r="I68" s="24">
        <v>57000</v>
      </c>
      <c r="J68" s="24">
        <v>10684.86</v>
      </c>
      <c r="K68" s="25">
        <f t="shared" si="1"/>
        <v>18.745368421052632</v>
      </c>
    </row>
    <row r="69" spans="1:12" ht="38.25">
      <c r="A69" s="23"/>
      <c r="B69" s="19" t="s">
        <v>64</v>
      </c>
      <c r="C69" s="19" t="s">
        <v>47</v>
      </c>
      <c r="D69" s="19" t="s">
        <v>68</v>
      </c>
      <c r="E69" s="23" t="s">
        <v>156</v>
      </c>
      <c r="F69" s="19" t="s">
        <v>279</v>
      </c>
      <c r="G69" s="23" t="s">
        <v>29</v>
      </c>
      <c r="H69" s="19" t="s">
        <v>30</v>
      </c>
      <c r="I69" s="24">
        <v>12100</v>
      </c>
      <c r="J69" s="24">
        <v>2800</v>
      </c>
      <c r="K69" s="25">
        <f t="shared" si="1"/>
        <v>23.140495867768596</v>
      </c>
    </row>
    <row r="70" spans="1:12" ht="72" customHeight="1">
      <c r="A70" s="23"/>
      <c r="B70" s="19" t="s">
        <v>64</v>
      </c>
      <c r="C70" s="19" t="s">
        <v>47</v>
      </c>
      <c r="D70" s="19" t="s">
        <v>68</v>
      </c>
      <c r="E70" s="23" t="s">
        <v>280</v>
      </c>
      <c r="F70" s="19" t="s">
        <v>281</v>
      </c>
      <c r="G70" s="23" t="s">
        <v>25</v>
      </c>
      <c r="H70" s="19" t="s">
        <v>26</v>
      </c>
      <c r="I70" s="24">
        <v>1611600</v>
      </c>
      <c r="J70" s="24">
        <v>281081.55</v>
      </c>
      <c r="K70" s="25">
        <f t="shared" si="1"/>
        <v>17.441148548026806</v>
      </c>
    </row>
    <row r="71" spans="1:12" ht="93.75" customHeight="1">
      <c r="A71" s="23"/>
      <c r="B71" s="23" t="s">
        <v>64</v>
      </c>
      <c r="C71" s="19" t="s">
        <v>47</v>
      </c>
      <c r="D71" s="19" t="s">
        <v>68</v>
      </c>
      <c r="E71" s="23" t="s">
        <v>280</v>
      </c>
      <c r="F71" s="19" t="s">
        <v>281</v>
      </c>
      <c r="G71" s="23" t="s">
        <v>143</v>
      </c>
      <c r="H71" s="19" t="s">
        <v>157</v>
      </c>
      <c r="I71" s="24">
        <v>486700</v>
      </c>
      <c r="J71" s="24">
        <v>84886.63</v>
      </c>
      <c r="K71" s="25">
        <f t="shared" si="1"/>
        <v>17.441263612081364</v>
      </c>
    </row>
    <row r="72" spans="1:12" ht="76.5">
      <c r="A72" s="23"/>
      <c r="B72" s="23" t="s">
        <v>64</v>
      </c>
      <c r="C72" s="19" t="s">
        <v>47</v>
      </c>
      <c r="D72" s="19" t="s">
        <v>68</v>
      </c>
      <c r="E72" s="23" t="s">
        <v>280</v>
      </c>
      <c r="F72" s="19" t="s">
        <v>281</v>
      </c>
      <c r="G72" s="23" t="s">
        <v>27</v>
      </c>
      <c r="H72" s="19" t="s">
        <v>28</v>
      </c>
      <c r="I72" s="24">
        <v>44000</v>
      </c>
      <c r="J72" s="24">
        <v>856</v>
      </c>
      <c r="K72" s="25">
        <f t="shared" si="1"/>
        <v>1.9454545454545453</v>
      </c>
    </row>
    <row r="73" spans="1:12" ht="38.25">
      <c r="A73" s="29"/>
      <c r="B73" s="23" t="s">
        <v>64</v>
      </c>
      <c r="C73" s="19" t="s">
        <v>47</v>
      </c>
      <c r="D73" s="19" t="s">
        <v>68</v>
      </c>
      <c r="E73" s="23" t="s">
        <v>280</v>
      </c>
      <c r="F73" s="19" t="s">
        <v>129</v>
      </c>
      <c r="G73" s="23" t="s">
        <v>29</v>
      </c>
      <c r="H73" s="19" t="s">
        <v>30</v>
      </c>
      <c r="I73" s="24">
        <v>24500</v>
      </c>
      <c r="J73" s="24">
        <v>56</v>
      </c>
      <c r="K73" s="25">
        <f t="shared" si="1"/>
        <v>0.22857142857142859</v>
      </c>
    </row>
    <row r="74" spans="1:12" ht="57" customHeight="1">
      <c r="A74" s="29"/>
      <c r="B74" s="23" t="s">
        <v>64</v>
      </c>
      <c r="C74" s="19" t="s">
        <v>47</v>
      </c>
      <c r="D74" s="19" t="s">
        <v>68</v>
      </c>
      <c r="E74" s="23" t="s">
        <v>280</v>
      </c>
      <c r="F74" s="19" t="s">
        <v>281</v>
      </c>
      <c r="G74" s="23" t="s">
        <v>231</v>
      </c>
      <c r="H74" s="19" t="s">
        <v>237</v>
      </c>
      <c r="I74" s="24">
        <v>16500</v>
      </c>
      <c r="J74" s="24">
        <v>7759.44</v>
      </c>
      <c r="K74" s="25">
        <f t="shared" si="1"/>
        <v>47.026909090909086</v>
      </c>
    </row>
    <row r="75" spans="1:12" s="9" customFormat="1">
      <c r="A75" s="38"/>
      <c r="B75" s="39" t="s">
        <v>19</v>
      </c>
      <c r="C75" s="39"/>
      <c r="D75" s="39"/>
      <c r="E75" s="38"/>
      <c r="F75" s="39"/>
      <c r="G75" s="38"/>
      <c r="H75" s="39"/>
      <c r="I75" s="20">
        <f>SUM(I76:I78)</f>
        <v>400000</v>
      </c>
      <c r="J75" s="20">
        <f>SUM(J76:J78)</f>
        <v>154160</v>
      </c>
      <c r="K75" s="21">
        <f t="shared" si="1"/>
        <v>38.54</v>
      </c>
    </row>
    <row r="76" spans="1:12" s="10" customFormat="1" ht="38.25">
      <c r="A76" s="23"/>
      <c r="B76" s="19" t="s">
        <v>19</v>
      </c>
      <c r="C76" s="19" t="s">
        <v>39</v>
      </c>
      <c r="D76" s="19" t="s">
        <v>120</v>
      </c>
      <c r="E76" s="23" t="s">
        <v>207</v>
      </c>
      <c r="F76" s="19" t="s">
        <v>121</v>
      </c>
      <c r="G76" s="23" t="s">
        <v>29</v>
      </c>
      <c r="H76" s="19" t="s">
        <v>30</v>
      </c>
      <c r="I76" s="24">
        <v>285000</v>
      </c>
      <c r="J76" s="24">
        <v>154160</v>
      </c>
      <c r="K76" s="25">
        <f t="shared" si="1"/>
        <v>54.091228070175433</v>
      </c>
    </row>
    <row r="77" spans="1:12" s="10" customFormat="1" ht="38.25">
      <c r="A77" s="23"/>
      <c r="B77" s="19" t="s">
        <v>19</v>
      </c>
      <c r="C77" s="19" t="s">
        <v>39</v>
      </c>
      <c r="D77" s="19" t="s">
        <v>120</v>
      </c>
      <c r="E77" s="23" t="s">
        <v>236</v>
      </c>
      <c r="F77" s="19" t="s">
        <v>121</v>
      </c>
      <c r="G77" s="23" t="s">
        <v>29</v>
      </c>
      <c r="H77" s="19" t="s">
        <v>30</v>
      </c>
      <c r="I77" s="24">
        <v>55000</v>
      </c>
      <c r="J77" s="24">
        <v>0</v>
      </c>
      <c r="K77" s="25">
        <f t="shared" si="1"/>
        <v>0</v>
      </c>
    </row>
    <row r="78" spans="1:12" s="10" customFormat="1" ht="38.25">
      <c r="A78" s="23"/>
      <c r="B78" s="19" t="s">
        <v>19</v>
      </c>
      <c r="C78" s="19" t="s">
        <v>39</v>
      </c>
      <c r="D78" s="19" t="s">
        <v>120</v>
      </c>
      <c r="E78" s="23" t="s">
        <v>208</v>
      </c>
      <c r="F78" s="19" t="s">
        <v>121</v>
      </c>
      <c r="G78" s="23" t="s">
        <v>29</v>
      </c>
      <c r="H78" s="19" t="s">
        <v>30</v>
      </c>
      <c r="I78" s="24">
        <v>60000</v>
      </c>
      <c r="J78" s="24">
        <v>0</v>
      </c>
      <c r="K78" s="25">
        <f t="shared" si="1"/>
        <v>0</v>
      </c>
    </row>
    <row r="79" spans="1:12" s="30" customFormat="1" ht="20.25" customHeight="1">
      <c r="A79" s="38" t="s">
        <v>71</v>
      </c>
      <c r="B79" s="41"/>
      <c r="C79" s="41"/>
      <c r="D79" s="54" t="s">
        <v>72</v>
      </c>
      <c r="E79" s="54"/>
      <c r="F79" s="54"/>
      <c r="G79" s="54"/>
      <c r="H79" s="55"/>
      <c r="I79" s="43">
        <f>SUM(I80+I90+I144)</f>
        <v>281203780</v>
      </c>
      <c r="J79" s="44">
        <f>SUM(J80+J90+J144)</f>
        <v>66434304.789999992</v>
      </c>
      <c r="K79" s="45">
        <f t="shared" si="1"/>
        <v>23.624968622399027</v>
      </c>
    </row>
    <row r="80" spans="1:12" s="5" customFormat="1" ht="20.25" customHeight="1">
      <c r="A80" s="38"/>
      <c r="B80" s="38" t="s">
        <v>22</v>
      </c>
      <c r="C80" s="38"/>
      <c r="D80" s="38"/>
      <c r="E80" s="38"/>
      <c r="F80" s="38"/>
      <c r="G80" s="38"/>
      <c r="H80" s="38"/>
      <c r="I80" s="20">
        <f>SUM(I81)</f>
        <v>1083800</v>
      </c>
      <c r="J80" s="20">
        <f>SUM(J81)</f>
        <v>160782.96999999997</v>
      </c>
      <c r="K80" s="21">
        <f t="shared" si="1"/>
        <v>14.83511441225318</v>
      </c>
      <c r="L80" s="31"/>
    </row>
    <row r="81" spans="1:11" s="5" customFormat="1" ht="20.25" customHeight="1">
      <c r="A81" s="38"/>
      <c r="B81" s="38" t="s">
        <v>22</v>
      </c>
      <c r="C81" s="38" t="s">
        <v>47</v>
      </c>
      <c r="D81" s="38"/>
      <c r="E81" s="38"/>
      <c r="F81" s="38"/>
      <c r="G81" s="38"/>
      <c r="H81" s="38"/>
      <c r="I81" s="20">
        <f>SUM(I82:I89)</f>
        <v>1083800</v>
      </c>
      <c r="J81" s="20">
        <f>SUM(J82:J89)</f>
        <v>160782.96999999997</v>
      </c>
      <c r="K81" s="21">
        <f t="shared" si="1"/>
        <v>14.83511441225318</v>
      </c>
    </row>
    <row r="82" spans="1:11" ht="114.75">
      <c r="A82" s="23"/>
      <c r="B82" s="19" t="s">
        <v>22</v>
      </c>
      <c r="C82" s="19" t="s">
        <v>47</v>
      </c>
      <c r="D82" s="19" t="s">
        <v>60</v>
      </c>
      <c r="E82" s="23" t="s">
        <v>158</v>
      </c>
      <c r="F82" s="26" t="s">
        <v>73</v>
      </c>
      <c r="G82" s="23" t="s">
        <v>25</v>
      </c>
      <c r="H82" s="19" t="s">
        <v>26</v>
      </c>
      <c r="I82" s="24">
        <v>371428</v>
      </c>
      <c r="J82" s="24">
        <v>51085.85</v>
      </c>
      <c r="K82" s="25">
        <f t="shared" si="1"/>
        <v>13.753903852159771</v>
      </c>
    </row>
    <row r="83" spans="1:11" ht="114.75">
      <c r="A83" s="22"/>
      <c r="B83" s="19" t="s">
        <v>22</v>
      </c>
      <c r="C83" s="19" t="s">
        <v>47</v>
      </c>
      <c r="D83" s="19" t="s">
        <v>60</v>
      </c>
      <c r="E83" s="23" t="s">
        <v>158</v>
      </c>
      <c r="F83" s="26" t="s">
        <v>73</v>
      </c>
      <c r="G83" s="23" t="s">
        <v>143</v>
      </c>
      <c r="H83" s="19" t="s">
        <v>157</v>
      </c>
      <c r="I83" s="24">
        <v>112172</v>
      </c>
      <c r="J83" s="24">
        <v>9658.5499999999993</v>
      </c>
      <c r="K83" s="25">
        <f>SUM(J83/I83*100)</f>
        <v>8.6104821167492762</v>
      </c>
    </row>
    <row r="84" spans="1:11" ht="114.75">
      <c r="A84" s="23"/>
      <c r="B84" s="19" t="s">
        <v>22</v>
      </c>
      <c r="C84" s="19" t="s">
        <v>47</v>
      </c>
      <c r="D84" s="19" t="s">
        <v>60</v>
      </c>
      <c r="E84" s="23" t="s">
        <v>158</v>
      </c>
      <c r="F84" s="26" t="s">
        <v>73</v>
      </c>
      <c r="G84" s="23" t="s">
        <v>27</v>
      </c>
      <c r="H84" s="19" t="s">
        <v>28</v>
      </c>
      <c r="I84" s="24">
        <v>19400</v>
      </c>
      <c r="J84" s="24">
        <v>7300.01</v>
      </c>
      <c r="K84" s="25">
        <f t="shared" si="1"/>
        <v>37.628917525773197</v>
      </c>
    </row>
    <row r="85" spans="1:11" ht="114.75">
      <c r="A85" s="23"/>
      <c r="B85" s="19" t="s">
        <v>22</v>
      </c>
      <c r="C85" s="19" t="s">
        <v>47</v>
      </c>
      <c r="D85" s="19" t="s">
        <v>60</v>
      </c>
      <c r="E85" s="23" t="s">
        <v>158</v>
      </c>
      <c r="F85" s="26" t="s">
        <v>73</v>
      </c>
      <c r="G85" s="23" t="s">
        <v>29</v>
      </c>
      <c r="H85" s="19" t="s">
        <v>30</v>
      </c>
      <c r="I85" s="24">
        <v>131000</v>
      </c>
      <c r="J85" s="24">
        <v>180</v>
      </c>
      <c r="K85" s="25">
        <f t="shared" si="1"/>
        <v>0.13740458015267176</v>
      </c>
    </row>
    <row r="86" spans="1:11" ht="76.5">
      <c r="A86" s="23"/>
      <c r="B86" s="19" t="s">
        <v>22</v>
      </c>
      <c r="C86" s="19" t="s">
        <v>47</v>
      </c>
      <c r="D86" s="19" t="s">
        <v>60</v>
      </c>
      <c r="E86" s="23" t="s">
        <v>159</v>
      </c>
      <c r="F86" s="19" t="s">
        <v>74</v>
      </c>
      <c r="G86" s="23" t="s">
        <v>25</v>
      </c>
      <c r="H86" s="19" t="s">
        <v>26</v>
      </c>
      <c r="I86" s="24">
        <v>320892</v>
      </c>
      <c r="J86" s="24">
        <v>72594</v>
      </c>
      <c r="K86" s="25">
        <f t="shared" si="1"/>
        <v>22.622564601174229</v>
      </c>
    </row>
    <row r="87" spans="1:11" ht="89.25">
      <c r="A87" s="22"/>
      <c r="B87" s="19" t="s">
        <v>22</v>
      </c>
      <c r="C87" s="19" t="s">
        <v>47</v>
      </c>
      <c r="D87" s="19" t="s">
        <v>102</v>
      </c>
      <c r="E87" s="23" t="s">
        <v>159</v>
      </c>
      <c r="F87" s="19" t="s">
        <v>74</v>
      </c>
      <c r="G87" s="23" t="s">
        <v>143</v>
      </c>
      <c r="H87" s="19" t="s">
        <v>157</v>
      </c>
      <c r="I87" s="24">
        <v>96908</v>
      </c>
      <c r="J87" s="24">
        <v>14070.18</v>
      </c>
      <c r="K87" s="25">
        <f>SUM(J87/I87*100)</f>
        <v>14.519110909316051</v>
      </c>
    </row>
    <row r="88" spans="1:11" ht="76.5">
      <c r="A88" s="23"/>
      <c r="B88" s="19" t="s">
        <v>22</v>
      </c>
      <c r="C88" s="19" t="s">
        <v>47</v>
      </c>
      <c r="D88" s="19" t="s">
        <v>60</v>
      </c>
      <c r="E88" s="23" t="s">
        <v>159</v>
      </c>
      <c r="F88" s="19" t="s">
        <v>74</v>
      </c>
      <c r="G88" s="23" t="s">
        <v>27</v>
      </c>
      <c r="H88" s="19" t="s">
        <v>28</v>
      </c>
      <c r="I88" s="24">
        <v>23400</v>
      </c>
      <c r="J88" s="24">
        <v>4994.38</v>
      </c>
      <c r="K88" s="25">
        <f t="shared" si="1"/>
        <v>21.343504273504273</v>
      </c>
    </row>
    <row r="89" spans="1:11" ht="76.5">
      <c r="A89" s="23"/>
      <c r="B89" s="19" t="s">
        <v>22</v>
      </c>
      <c r="C89" s="19" t="s">
        <v>47</v>
      </c>
      <c r="D89" s="19" t="s">
        <v>60</v>
      </c>
      <c r="E89" s="23" t="s">
        <v>159</v>
      </c>
      <c r="F89" s="19" t="s">
        <v>74</v>
      </c>
      <c r="G89" s="23" t="s">
        <v>29</v>
      </c>
      <c r="H89" s="19" t="s">
        <v>30</v>
      </c>
      <c r="I89" s="24">
        <v>8600</v>
      </c>
      <c r="J89" s="24">
        <v>900</v>
      </c>
      <c r="K89" s="25">
        <f t="shared" si="1"/>
        <v>10.465116279069768</v>
      </c>
    </row>
    <row r="90" spans="1:11" s="5" customFormat="1" ht="12.75">
      <c r="A90" s="38"/>
      <c r="B90" s="39" t="s">
        <v>61</v>
      </c>
      <c r="C90" s="39"/>
      <c r="D90" s="39"/>
      <c r="E90" s="38"/>
      <c r="F90" s="39"/>
      <c r="G90" s="38"/>
      <c r="H90" s="39"/>
      <c r="I90" s="20">
        <f>SUM(I91+I97+I119+I124+I117)</f>
        <v>278544180</v>
      </c>
      <c r="J90" s="20">
        <f>SUM(J91+J97+J119+J124+J117)</f>
        <v>65921588.359999992</v>
      </c>
      <c r="K90" s="21">
        <f t="shared" si="1"/>
        <v>23.666474869444407</v>
      </c>
    </row>
    <row r="91" spans="1:11" s="5" customFormat="1" ht="12.75">
      <c r="A91" s="38"/>
      <c r="B91" s="39" t="s">
        <v>61</v>
      </c>
      <c r="C91" s="39" t="s">
        <v>22</v>
      </c>
      <c r="D91" s="39"/>
      <c r="E91" s="38"/>
      <c r="F91" s="39"/>
      <c r="G91" s="38"/>
      <c r="H91" s="39"/>
      <c r="I91" s="20">
        <f>SUM(I92:I96)</f>
        <v>56309838</v>
      </c>
      <c r="J91" s="20">
        <f>SUM(J92:J96)</f>
        <v>13498831</v>
      </c>
      <c r="K91" s="21">
        <f t="shared" si="1"/>
        <v>23.972420236762179</v>
      </c>
    </row>
    <row r="92" spans="1:11" ht="76.5">
      <c r="A92" s="23"/>
      <c r="B92" s="19" t="s">
        <v>61</v>
      </c>
      <c r="C92" s="19" t="s">
        <v>22</v>
      </c>
      <c r="D92" s="19" t="s">
        <v>75</v>
      </c>
      <c r="E92" s="23" t="s">
        <v>160</v>
      </c>
      <c r="F92" s="19" t="s">
        <v>130</v>
      </c>
      <c r="G92" s="23" t="s">
        <v>63</v>
      </c>
      <c r="H92" s="19" t="s">
        <v>84</v>
      </c>
      <c r="I92" s="24">
        <v>15210038</v>
      </c>
      <c r="J92" s="24">
        <v>4343000</v>
      </c>
      <c r="K92" s="25">
        <f t="shared" si="1"/>
        <v>28.553511832120343</v>
      </c>
    </row>
    <row r="93" spans="1:11" ht="84" customHeight="1">
      <c r="A93" s="23"/>
      <c r="B93" s="19" t="s">
        <v>61</v>
      </c>
      <c r="C93" s="19" t="s">
        <v>22</v>
      </c>
      <c r="D93" s="19" t="s">
        <v>75</v>
      </c>
      <c r="E93" s="23" t="s">
        <v>161</v>
      </c>
      <c r="F93" s="19" t="s">
        <v>131</v>
      </c>
      <c r="G93" s="23" t="s">
        <v>63</v>
      </c>
      <c r="H93" s="19" t="s">
        <v>84</v>
      </c>
      <c r="I93" s="24">
        <v>40397100</v>
      </c>
      <c r="J93" s="24">
        <v>9089347.5</v>
      </c>
      <c r="K93" s="25">
        <f t="shared" si="1"/>
        <v>22.5</v>
      </c>
    </row>
    <row r="94" spans="1:11" ht="72" customHeight="1">
      <c r="A94" s="23"/>
      <c r="B94" s="19" t="s">
        <v>61</v>
      </c>
      <c r="C94" s="19" t="s">
        <v>22</v>
      </c>
      <c r="D94" s="19" t="s">
        <v>75</v>
      </c>
      <c r="E94" s="23" t="s">
        <v>283</v>
      </c>
      <c r="F94" s="19" t="s">
        <v>131</v>
      </c>
      <c r="G94" s="23" t="s">
        <v>66</v>
      </c>
      <c r="H94" s="19" t="s">
        <v>70</v>
      </c>
      <c r="I94" s="24">
        <v>327200</v>
      </c>
      <c r="J94" s="24">
        <v>66483.5</v>
      </c>
      <c r="K94" s="25">
        <f t="shared" si="1"/>
        <v>20.318918092909534</v>
      </c>
    </row>
    <row r="95" spans="1:11" ht="64.5" customHeight="1">
      <c r="A95" s="23"/>
      <c r="B95" s="19" t="s">
        <v>61</v>
      </c>
      <c r="C95" s="19" t="s">
        <v>22</v>
      </c>
      <c r="D95" s="19" t="s">
        <v>75</v>
      </c>
      <c r="E95" s="23" t="s">
        <v>283</v>
      </c>
      <c r="F95" s="19" t="s">
        <v>131</v>
      </c>
      <c r="G95" s="23" t="s">
        <v>66</v>
      </c>
      <c r="H95" s="19" t="s">
        <v>70</v>
      </c>
      <c r="I95" s="24">
        <v>250000</v>
      </c>
      <c r="J95" s="24">
        <v>0</v>
      </c>
      <c r="K95" s="25">
        <f t="shared" si="1"/>
        <v>0</v>
      </c>
    </row>
    <row r="96" spans="1:11" ht="38.25">
      <c r="A96" s="23"/>
      <c r="B96" s="19" t="s">
        <v>61</v>
      </c>
      <c r="C96" s="19" t="s">
        <v>22</v>
      </c>
      <c r="D96" s="19" t="s">
        <v>75</v>
      </c>
      <c r="E96" s="23" t="s">
        <v>162</v>
      </c>
      <c r="F96" s="19" t="s">
        <v>130</v>
      </c>
      <c r="G96" s="23" t="s">
        <v>66</v>
      </c>
      <c r="H96" s="19" t="s">
        <v>70</v>
      </c>
      <c r="I96" s="24">
        <v>125500</v>
      </c>
      <c r="J96" s="24">
        <v>0</v>
      </c>
      <c r="K96" s="25">
        <f t="shared" si="1"/>
        <v>0</v>
      </c>
    </row>
    <row r="97" spans="1:11" s="5" customFormat="1" ht="12.75">
      <c r="A97" s="38"/>
      <c r="B97" s="39" t="s">
        <v>61</v>
      </c>
      <c r="C97" s="39" t="s">
        <v>39</v>
      </c>
      <c r="D97" s="39"/>
      <c r="E97" s="38"/>
      <c r="F97" s="39"/>
      <c r="G97" s="38"/>
      <c r="H97" s="39"/>
      <c r="I97" s="20">
        <f>SUM(I98:I116)</f>
        <v>203995020</v>
      </c>
      <c r="J97" s="20">
        <f>SUM(J98:J116)</f>
        <v>49122419.809999995</v>
      </c>
      <c r="K97" s="21">
        <f t="shared" ref="K97:K164" si="2">SUM(J97/I97*100)</f>
        <v>24.080205394229719</v>
      </c>
    </row>
    <row r="98" spans="1:11" ht="76.5">
      <c r="A98" s="23"/>
      <c r="B98" s="19" t="s">
        <v>61</v>
      </c>
      <c r="C98" s="19" t="s">
        <v>39</v>
      </c>
      <c r="D98" s="19" t="s">
        <v>62</v>
      </c>
      <c r="E98" s="23" t="s">
        <v>163</v>
      </c>
      <c r="F98" s="19" t="s">
        <v>138</v>
      </c>
      <c r="G98" s="23" t="s">
        <v>63</v>
      </c>
      <c r="H98" s="19" t="s">
        <v>84</v>
      </c>
      <c r="I98" s="24">
        <v>24496320</v>
      </c>
      <c r="J98" s="24">
        <v>9459144</v>
      </c>
      <c r="K98" s="25">
        <f t="shared" si="2"/>
        <v>38.61455108359133</v>
      </c>
    </row>
    <row r="99" spans="1:11" ht="113.25" customHeight="1">
      <c r="A99" s="23"/>
      <c r="B99" s="19" t="s">
        <v>61</v>
      </c>
      <c r="C99" s="19" t="s">
        <v>39</v>
      </c>
      <c r="D99" s="19" t="s">
        <v>62</v>
      </c>
      <c r="E99" s="23" t="s">
        <v>238</v>
      </c>
      <c r="F99" s="19" t="s">
        <v>139</v>
      </c>
      <c r="G99" s="23" t="s">
        <v>284</v>
      </c>
      <c r="H99" s="19" t="s">
        <v>323</v>
      </c>
      <c r="I99" s="24">
        <v>3114630</v>
      </c>
      <c r="J99" s="24">
        <v>533301.76000000001</v>
      </c>
      <c r="K99" s="25">
        <f t="shared" si="2"/>
        <v>17.122475542841364</v>
      </c>
    </row>
    <row r="100" spans="1:11" ht="60.75" customHeight="1">
      <c r="A100" s="23"/>
      <c r="B100" s="19" t="s">
        <v>61</v>
      </c>
      <c r="C100" s="19" t="s">
        <v>39</v>
      </c>
      <c r="D100" s="19" t="s">
        <v>62</v>
      </c>
      <c r="E100" s="23" t="s">
        <v>165</v>
      </c>
      <c r="F100" s="19" t="s">
        <v>140</v>
      </c>
      <c r="G100" s="23" t="s">
        <v>29</v>
      </c>
      <c r="H100" s="19" t="s">
        <v>210</v>
      </c>
      <c r="I100" s="24">
        <v>2481934.59</v>
      </c>
      <c r="J100" s="24">
        <v>682062.93</v>
      </c>
      <c r="K100" s="25">
        <f t="shared" si="2"/>
        <v>27.481100136486681</v>
      </c>
    </row>
    <row r="101" spans="1:11" ht="55.5" customHeight="1">
      <c r="A101" s="23"/>
      <c r="B101" s="19" t="s">
        <v>61</v>
      </c>
      <c r="C101" s="19" t="s">
        <v>39</v>
      </c>
      <c r="D101" s="19" t="s">
        <v>62</v>
      </c>
      <c r="E101" s="23" t="s">
        <v>165</v>
      </c>
      <c r="F101" s="19" t="s">
        <v>140</v>
      </c>
      <c r="G101" s="23" t="s">
        <v>103</v>
      </c>
      <c r="H101" s="19" t="s">
        <v>324</v>
      </c>
      <c r="I101" s="24">
        <v>5000</v>
      </c>
      <c r="J101" s="24">
        <v>0</v>
      </c>
      <c r="K101" s="25">
        <f t="shared" si="2"/>
        <v>0</v>
      </c>
    </row>
    <row r="102" spans="1:11" ht="66" customHeight="1">
      <c r="A102" s="23"/>
      <c r="B102" s="19" t="s">
        <v>61</v>
      </c>
      <c r="C102" s="19" t="s">
        <v>39</v>
      </c>
      <c r="D102" s="19" t="s">
        <v>62</v>
      </c>
      <c r="E102" s="23" t="s">
        <v>165</v>
      </c>
      <c r="F102" s="19" t="s">
        <v>124</v>
      </c>
      <c r="G102" s="23" t="s">
        <v>80</v>
      </c>
      <c r="H102" s="19" t="s">
        <v>81</v>
      </c>
      <c r="I102" s="24">
        <v>2270000</v>
      </c>
      <c r="J102" s="24">
        <v>549206</v>
      </c>
      <c r="K102" s="25">
        <f t="shared" si="2"/>
        <v>24.194096916299561</v>
      </c>
    </row>
    <row r="103" spans="1:11" ht="61.5" customHeight="1">
      <c r="A103" s="23"/>
      <c r="B103" s="19" t="s">
        <v>61</v>
      </c>
      <c r="C103" s="19" t="s">
        <v>39</v>
      </c>
      <c r="D103" s="19" t="s">
        <v>62</v>
      </c>
      <c r="E103" s="23" t="s">
        <v>165</v>
      </c>
      <c r="F103" s="19" t="s">
        <v>124</v>
      </c>
      <c r="G103" s="23" t="s">
        <v>285</v>
      </c>
      <c r="H103" s="19" t="s">
        <v>325</v>
      </c>
      <c r="I103" s="24">
        <v>7750</v>
      </c>
      <c r="J103" s="24">
        <v>7750</v>
      </c>
      <c r="K103" s="25">
        <f t="shared" si="2"/>
        <v>100</v>
      </c>
    </row>
    <row r="104" spans="1:11" ht="59.45" customHeight="1">
      <c r="A104" s="23"/>
      <c r="B104" s="19" t="s">
        <v>61</v>
      </c>
      <c r="C104" s="19" t="s">
        <v>39</v>
      </c>
      <c r="D104" s="19" t="s">
        <v>62</v>
      </c>
      <c r="E104" s="23" t="s">
        <v>165</v>
      </c>
      <c r="F104" s="19" t="s">
        <v>124</v>
      </c>
      <c r="G104" s="23" t="s">
        <v>231</v>
      </c>
      <c r="H104" s="19" t="s">
        <v>237</v>
      </c>
      <c r="I104" s="24">
        <v>10985.41</v>
      </c>
      <c r="J104" s="24">
        <v>0</v>
      </c>
      <c r="K104" s="25">
        <f>SUM(J104/I104*100)</f>
        <v>0</v>
      </c>
    </row>
    <row r="105" spans="1:11" ht="57" customHeight="1">
      <c r="A105" s="23"/>
      <c r="B105" s="19" t="s">
        <v>61</v>
      </c>
      <c r="C105" s="19" t="s">
        <v>39</v>
      </c>
      <c r="D105" s="19" t="s">
        <v>62</v>
      </c>
      <c r="E105" s="23" t="s">
        <v>166</v>
      </c>
      <c r="F105" s="27" t="s">
        <v>214</v>
      </c>
      <c r="G105" s="23" t="s">
        <v>167</v>
      </c>
      <c r="H105" s="19" t="s">
        <v>211</v>
      </c>
      <c r="I105" s="24">
        <v>19107400</v>
      </c>
      <c r="J105" s="24">
        <v>4174520.24</v>
      </c>
      <c r="K105" s="25">
        <f t="shared" si="2"/>
        <v>21.847662371646589</v>
      </c>
    </row>
    <row r="106" spans="1:11" ht="66" customHeight="1">
      <c r="A106" s="23"/>
      <c r="B106" s="19" t="s">
        <v>61</v>
      </c>
      <c r="C106" s="19" t="s">
        <v>39</v>
      </c>
      <c r="D106" s="19" t="s">
        <v>62</v>
      </c>
      <c r="E106" s="23" t="s">
        <v>166</v>
      </c>
      <c r="F106" s="27" t="s">
        <v>214</v>
      </c>
      <c r="G106" s="23" t="s">
        <v>168</v>
      </c>
      <c r="H106" s="19" t="s">
        <v>212</v>
      </c>
      <c r="I106" s="24">
        <v>80000</v>
      </c>
      <c r="J106" s="24">
        <v>19217.86</v>
      </c>
      <c r="K106" s="25">
        <f>SUM(J106/I106*100)</f>
        <v>24.022324999999999</v>
      </c>
    </row>
    <row r="107" spans="1:11" ht="73.900000000000006" customHeight="1">
      <c r="A107" s="23"/>
      <c r="B107" s="19" t="s">
        <v>61</v>
      </c>
      <c r="C107" s="19" t="s">
        <v>39</v>
      </c>
      <c r="D107" s="19" t="s">
        <v>62</v>
      </c>
      <c r="E107" s="23" t="s">
        <v>166</v>
      </c>
      <c r="F107" s="27" t="s">
        <v>214</v>
      </c>
      <c r="G107" s="23" t="s">
        <v>169</v>
      </c>
      <c r="H107" s="19" t="s">
        <v>213</v>
      </c>
      <c r="I107" s="24">
        <v>6136640</v>
      </c>
      <c r="J107" s="24">
        <v>1102345.7</v>
      </c>
      <c r="K107" s="25">
        <f>SUM(J107/I107*100)</f>
        <v>17.963343132398187</v>
      </c>
    </row>
    <row r="108" spans="1:11" ht="63" customHeight="1">
      <c r="A108" s="23"/>
      <c r="B108" s="19" t="s">
        <v>61</v>
      </c>
      <c r="C108" s="19" t="s">
        <v>39</v>
      </c>
      <c r="D108" s="19" t="s">
        <v>62</v>
      </c>
      <c r="E108" s="23" t="s">
        <v>166</v>
      </c>
      <c r="F108" s="27" t="s">
        <v>214</v>
      </c>
      <c r="G108" s="23" t="s">
        <v>27</v>
      </c>
      <c r="H108" s="19" t="s">
        <v>28</v>
      </c>
      <c r="I108" s="24">
        <v>159000</v>
      </c>
      <c r="J108" s="24">
        <v>35516.800000000003</v>
      </c>
      <c r="K108" s="25">
        <f t="shared" si="2"/>
        <v>22.337610062893084</v>
      </c>
    </row>
    <row r="109" spans="1:11" ht="51">
      <c r="A109" s="23"/>
      <c r="B109" s="19" t="s">
        <v>61</v>
      </c>
      <c r="C109" s="19" t="s">
        <v>39</v>
      </c>
      <c r="D109" s="19" t="s">
        <v>62</v>
      </c>
      <c r="E109" s="23" t="s">
        <v>166</v>
      </c>
      <c r="F109" s="19" t="s">
        <v>214</v>
      </c>
      <c r="G109" s="23" t="s">
        <v>29</v>
      </c>
      <c r="H109" s="19" t="s">
        <v>30</v>
      </c>
      <c r="I109" s="24">
        <v>3918760</v>
      </c>
      <c r="J109" s="24">
        <v>749963.76</v>
      </c>
      <c r="K109" s="25">
        <f t="shared" si="2"/>
        <v>19.137782359726035</v>
      </c>
    </row>
    <row r="110" spans="1:11" ht="62.25" customHeight="1">
      <c r="A110" s="23"/>
      <c r="B110" s="19" t="s">
        <v>61</v>
      </c>
      <c r="C110" s="19" t="s">
        <v>39</v>
      </c>
      <c r="D110" s="19" t="s">
        <v>62</v>
      </c>
      <c r="E110" s="23" t="s">
        <v>166</v>
      </c>
      <c r="F110" s="19" t="s">
        <v>214</v>
      </c>
      <c r="G110" s="23" t="s">
        <v>63</v>
      </c>
      <c r="H110" s="19" t="s">
        <v>84</v>
      </c>
      <c r="I110" s="24">
        <v>127926900</v>
      </c>
      <c r="J110" s="24">
        <v>28783552.5</v>
      </c>
      <c r="K110" s="25">
        <f t="shared" si="2"/>
        <v>22.5</v>
      </c>
    </row>
    <row r="111" spans="1:11" ht="132.75" customHeight="1">
      <c r="A111" s="23"/>
      <c r="B111" s="19" t="s">
        <v>61</v>
      </c>
      <c r="C111" s="19" t="s">
        <v>39</v>
      </c>
      <c r="D111" s="19" t="s">
        <v>62</v>
      </c>
      <c r="E111" s="23" t="s">
        <v>170</v>
      </c>
      <c r="F111" s="19" t="s">
        <v>250</v>
      </c>
      <c r="G111" s="23" t="s">
        <v>284</v>
      </c>
      <c r="H111" s="19" t="s">
        <v>323</v>
      </c>
      <c r="I111" s="24">
        <v>13196600</v>
      </c>
      <c r="J111" s="24">
        <v>2969235</v>
      </c>
      <c r="K111" s="25">
        <f t="shared" si="2"/>
        <v>22.5</v>
      </c>
    </row>
    <row r="112" spans="1:11" ht="39" customHeight="1">
      <c r="A112" s="23"/>
      <c r="B112" s="19" t="s">
        <v>61</v>
      </c>
      <c r="C112" s="19" t="s">
        <v>39</v>
      </c>
      <c r="D112" s="19" t="s">
        <v>62</v>
      </c>
      <c r="E112" s="23" t="s">
        <v>286</v>
      </c>
      <c r="F112" s="19" t="s">
        <v>333</v>
      </c>
      <c r="G112" s="23" t="s">
        <v>29</v>
      </c>
      <c r="H112" s="19" t="s">
        <v>30</v>
      </c>
      <c r="I112" s="24">
        <v>145444</v>
      </c>
      <c r="J112" s="24">
        <v>0</v>
      </c>
      <c r="K112" s="25">
        <f t="shared" si="2"/>
        <v>0</v>
      </c>
    </row>
    <row r="113" spans="1:11" ht="54.75" customHeight="1">
      <c r="A113" s="23"/>
      <c r="B113" s="19" t="s">
        <v>61</v>
      </c>
      <c r="C113" s="19" t="s">
        <v>39</v>
      </c>
      <c r="D113" s="19" t="s">
        <v>62</v>
      </c>
      <c r="E113" s="23" t="s">
        <v>286</v>
      </c>
      <c r="F113" s="19" t="s">
        <v>333</v>
      </c>
      <c r="G113" s="23" t="s">
        <v>66</v>
      </c>
      <c r="H113" s="19" t="s">
        <v>70</v>
      </c>
      <c r="I113" s="24">
        <v>41556</v>
      </c>
      <c r="J113" s="24">
        <v>5740.26</v>
      </c>
      <c r="K113" s="25">
        <f t="shared" si="2"/>
        <v>13.81331215708923</v>
      </c>
    </row>
    <row r="114" spans="1:11" ht="48" customHeight="1">
      <c r="A114" s="23"/>
      <c r="B114" s="19" t="s">
        <v>61</v>
      </c>
      <c r="C114" s="19" t="s">
        <v>39</v>
      </c>
      <c r="D114" s="19" t="s">
        <v>62</v>
      </c>
      <c r="E114" s="23" t="s">
        <v>287</v>
      </c>
      <c r="F114" s="19" t="s">
        <v>332</v>
      </c>
      <c r="G114" s="23" t="s">
        <v>66</v>
      </c>
      <c r="H114" s="19" t="s">
        <v>70</v>
      </c>
      <c r="I114" s="24">
        <v>250000</v>
      </c>
      <c r="J114" s="24">
        <v>0</v>
      </c>
      <c r="K114" s="25">
        <f t="shared" si="2"/>
        <v>0</v>
      </c>
    </row>
    <row r="115" spans="1:11" ht="50.25" customHeight="1">
      <c r="A115" s="23"/>
      <c r="B115" s="19" t="s">
        <v>61</v>
      </c>
      <c r="C115" s="19" t="s">
        <v>39</v>
      </c>
      <c r="D115" s="19" t="s">
        <v>62</v>
      </c>
      <c r="E115" s="23" t="s">
        <v>288</v>
      </c>
      <c r="F115" s="19" t="s">
        <v>332</v>
      </c>
      <c r="G115" s="23" t="s">
        <v>29</v>
      </c>
      <c r="H115" s="19" t="s">
        <v>30</v>
      </c>
      <c r="I115" s="24">
        <v>490000</v>
      </c>
      <c r="J115" s="24">
        <v>50863</v>
      </c>
      <c r="K115" s="25">
        <f t="shared" si="2"/>
        <v>10.380204081632654</v>
      </c>
    </row>
    <row r="116" spans="1:11" ht="76.5">
      <c r="A116" s="23"/>
      <c r="B116" s="19" t="s">
        <v>61</v>
      </c>
      <c r="C116" s="19" t="s">
        <v>39</v>
      </c>
      <c r="D116" s="19" t="s">
        <v>62</v>
      </c>
      <c r="E116" s="23" t="s">
        <v>171</v>
      </c>
      <c r="F116" s="19" t="s">
        <v>249</v>
      </c>
      <c r="G116" s="23" t="s">
        <v>63</v>
      </c>
      <c r="H116" s="19" t="s">
        <v>84</v>
      </c>
      <c r="I116" s="24">
        <v>156100</v>
      </c>
      <c r="J116" s="24">
        <v>0</v>
      </c>
      <c r="K116" s="25">
        <f t="shared" si="2"/>
        <v>0</v>
      </c>
    </row>
    <row r="117" spans="1:11" ht="23.25" customHeight="1">
      <c r="A117" s="47"/>
      <c r="B117" s="39" t="s">
        <v>61</v>
      </c>
      <c r="C117" s="39" t="s">
        <v>40</v>
      </c>
      <c r="D117" s="39"/>
      <c r="E117" s="38"/>
      <c r="F117" s="39"/>
      <c r="G117" s="38"/>
      <c r="H117" s="39"/>
      <c r="I117" s="20">
        <f>SUM(I118)</f>
        <v>4856710</v>
      </c>
      <c r="J117" s="20">
        <f>SUM(J118)</f>
        <v>1210000</v>
      </c>
      <c r="K117" s="20">
        <f>SUM(K118)</f>
        <v>24.91398498160277</v>
      </c>
    </row>
    <row r="118" spans="1:11" ht="74.45" customHeight="1">
      <c r="A118" s="37"/>
      <c r="B118" s="19" t="s">
        <v>61</v>
      </c>
      <c r="C118" s="19" t="s">
        <v>40</v>
      </c>
      <c r="D118" s="19" t="s">
        <v>62</v>
      </c>
      <c r="E118" s="23" t="s">
        <v>164</v>
      </c>
      <c r="F118" s="19" t="s">
        <v>139</v>
      </c>
      <c r="G118" s="23" t="s">
        <v>63</v>
      </c>
      <c r="H118" s="19" t="s">
        <v>84</v>
      </c>
      <c r="I118" s="24">
        <v>4856710</v>
      </c>
      <c r="J118" s="24">
        <v>1210000</v>
      </c>
      <c r="K118" s="25">
        <f>SUM(J118/I118*100)</f>
        <v>24.91398498160277</v>
      </c>
    </row>
    <row r="119" spans="1:11" s="5" customFormat="1" ht="12.75">
      <c r="A119" s="38"/>
      <c r="B119" s="39" t="s">
        <v>61</v>
      </c>
      <c r="C119" s="39" t="s">
        <v>61</v>
      </c>
      <c r="D119" s="39"/>
      <c r="E119" s="38"/>
      <c r="F119" s="39"/>
      <c r="G119" s="38"/>
      <c r="H119" s="39"/>
      <c r="I119" s="20">
        <f>SUM(I120:I123)</f>
        <v>3723100</v>
      </c>
      <c r="J119" s="20">
        <f>SUM(J120:J123)</f>
        <v>0</v>
      </c>
      <c r="K119" s="21">
        <f t="shared" si="2"/>
        <v>0</v>
      </c>
    </row>
    <row r="120" spans="1:11" s="7" customFormat="1" ht="38.25">
      <c r="A120" s="23"/>
      <c r="B120" s="19" t="s">
        <v>61</v>
      </c>
      <c r="C120" s="19" t="s">
        <v>61</v>
      </c>
      <c r="D120" s="19" t="s">
        <v>76</v>
      </c>
      <c r="E120" s="23" t="s">
        <v>172</v>
      </c>
      <c r="F120" s="19" t="s">
        <v>138</v>
      </c>
      <c r="G120" s="23" t="s">
        <v>66</v>
      </c>
      <c r="H120" s="19" t="s">
        <v>70</v>
      </c>
      <c r="I120" s="24">
        <v>1400400</v>
      </c>
      <c r="J120" s="24">
        <v>0</v>
      </c>
      <c r="K120" s="25">
        <f t="shared" si="2"/>
        <v>0</v>
      </c>
    </row>
    <row r="121" spans="1:11" s="7" customFormat="1" ht="38.25">
      <c r="A121" s="23"/>
      <c r="B121" s="19" t="s">
        <v>61</v>
      </c>
      <c r="C121" s="19" t="s">
        <v>61</v>
      </c>
      <c r="D121" s="19" t="s">
        <v>76</v>
      </c>
      <c r="E121" s="23" t="s">
        <v>173</v>
      </c>
      <c r="F121" s="19" t="s">
        <v>139</v>
      </c>
      <c r="G121" s="23" t="s">
        <v>66</v>
      </c>
      <c r="H121" s="19" t="s">
        <v>70</v>
      </c>
      <c r="I121" s="24">
        <v>40000</v>
      </c>
      <c r="J121" s="24">
        <v>0</v>
      </c>
      <c r="K121" s="25">
        <f t="shared" si="2"/>
        <v>0</v>
      </c>
    </row>
    <row r="122" spans="1:11" s="7" customFormat="1" ht="38.25">
      <c r="A122" s="23"/>
      <c r="B122" s="19" t="s">
        <v>61</v>
      </c>
      <c r="C122" s="19" t="s">
        <v>61</v>
      </c>
      <c r="D122" s="19" t="s">
        <v>76</v>
      </c>
      <c r="E122" s="23" t="s">
        <v>174</v>
      </c>
      <c r="F122" s="19" t="s">
        <v>129</v>
      </c>
      <c r="G122" s="23" t="s">
        <v>29</v>
      </c>
      <c r="H122" s="19" t="s">
        <v>30</v>
      </c>
      <c r="I122" s="24">
        <v>1836800</v>
      </c>
      <c r="J122" s="24">
        <v>0</v>
      </c>
      <c r="K122" s="25">
        <f t="shared" si="2"/>
        <v>0</v>
      </c>
    </row>
    <row r="123" spans="1:11" s="7" customFormat="1" ht="78" customHeight="1">
      <c r="A123" s="23"/>
      <c r="B123" s="19" t="s">
        <v>61</v>
      </c>
      <c r="C123" s="19" t="s">
        <v>61</v>
      </c>
      <c r="D123" s="19" t="s">
        <v>76</v>
      </c>
      <c r="E123" s="23" t="s">
        <v>175</v>
      </c>
      <c r="F123" s="19" t="s">
        <v>141</v>
      </c>
      <c r="G123" s="23" t="s">
        <v>77</v>
      </c>
      <c r="H123" s="19" t="s">
        <v>78</v>
      </c>
      <c r="I123" s="24">
        <v>445900</v>
      </c>
      <c r="J123" s="24">
        <v>0</v>
      </c>
      <c r="K123" s="25">
        <f t="shared" si="2"/>
        <v>0</v>
      </c>
    </row>
    <row r="124" spans="1:11" s="5" customFormat="1" ht="12.75">
      <c r="A124" s="38"/>
      <c r="B124" s="39" t="s">
        <v>61</v>
      </c>
      <c r="C124" s="39" t="s">
        <v>45</v>
      </c>
      <c r="D124" s="39"/>
      <c r="E124" s="38"/>
      <c r="F124" s="39"/>
      <c r="G124" s="38"/>
      <c r="H124" s="39"/>
      <c r="I124" s="20">
        <f>SUM(I125:I143)</f>
        <v>9659512</v>
      </c>
      <c r="J124" s="20">
        <f>SUM(J125:J143)</f>
        <v>2090337.5499999998</v>
      </c>
      <c r="K124" s="21">
        <f t="shared" si="2"/>
        <v>21.64019828330872</v>
      </c>
    </row>
    <row r="125" spans="1:11" ht="38.25">
      <c r="A125" s="23"/>
      <c r="B125" s="19" t="s">
        <v>61</v>
      </c>
      <c r="C125" s="19" t="s">
        <v>45</v>
      </c>
      <c r="D125" s="19" t="s">
        <v>79</v>
      </c>
      <c r="E125" s="23" t="s">
        <v>176</v>
      </c>
      <c r="F125" s="19" t="s">
        <v>129</v>
      </c>
      <c r="G125" s="23" t="s">
        <v>29</v>
      </c>
      <c r="H125" s="19" t="s">
        <v>30</v>
      </c>
      <c r="I125" s="24">
        <v>30000</v>
      </c>
      <c r="J125" s="24">
        <v>0</v>
      </c>
      <c r="K125" s="25">
        <f t="shared" si="2"/>
        <v>0</v>
      </c>
    </row>
    <row r="126" spans="1:11" ht="38.25">
      <c r="A126" s="22"/>
      <c r="B126" s="19" t="s">
        <v>61</v>
      </c>
      <c r="C126" s="19" t="s">
        <v>45</v>
      </c>
      <c r="D126" s="19" t="s">
        <v>79</v>
      </c>
      <c r="E126" s="23" t="s">
        <v>177</v>
      </c>
      <c r="F126" s="19" t="s">
        <v>138</v>
      </c>
      <c r="G126" s="23" t="s">
        <v>29</v>
      </c>
      <c r="H126" s="19" t="s">
        <v>30</v>
      </c>
      <c r="I126" s="24">
        <v>25450</v>
      </c>
      <c r="J126" s="24">
        <v>0</v>
      </c>
      <c r="K126" s="25">
        <f>SUM(J126/I126*100)</f>
        <v>0</v>
      </c>
    </row>
    <row r="127" spans="1:11" ht="38.25">
      <c r="A127" s="23"/>
      <c r="B127" s="19" t="s">
        <v>61</v>
      </c>
      <c r="C127" s="19" t="s">
        <v>45</v>
      </c>
      <c r="D127" s="19" t="s">
        <v>79</v>
      </c>
      <c r="E127" s="23" t="s">
        <v>178</v>
      </c>
      <c r="F127" s="19" t="s">
        <v>129</v>
      </c>
      <c r="G127" s="23" t="s">
        <v>29</v>
      </c>
      <c r="H127" s="19" t="s">
        <v>30</v>
      </c>
      <c r="I127" s="24">
        <v>20000</v>
      </c>
      <c r="J127" s="24">
        <v>7000</v>
      </c>
      <c r="K127" s="25">
        <f t="shared" si="2"/>
        <v>35</v>
      </c>
    </row>
    <row r="128" spans="1:11" ht="38.25">
      <c r="A128" s="23"/>
      <c r="B128" s="19" t="s">
        <v>61</v>
      </c>
      <c r="C128" s="19" t="s">
        <v>45</v>
      </c>
      <c r="D128" s="19" t="s">
        <v>79</v>
      </c>
      <c r="E128" s="23" t="s">
        <v>179</v>
      </c>
      <c r="F128" s="19" t="s">
        <v>129</v>
      </c>
      <c r="G128" s="23" t="s">
        <v>29</v>
      </c>
      <c r="H128" s="19" t="s">
        <v>30</v>
      </c>
      <c r="I128" s="24">
        <v>16762</v>
      </c>
      <c r="J128" s="24">
        <v>6144.5</v>
      </c>
      <c r="K128" s="25">
        <f t="shared" si="2"/>
        <v>36.657320128862899</v>
      </c>
    </row>
    <row r="129" spans="1:11" ht="59.45" customHeight="1">
      <c r="A129" s="23"/>
      <c r="B129" s="19" t="s">
        <v>61</v>
      </c>
      <c r="C129" s="19" t="s">
        <v>45</v>
      </c>
      <c r="D129" s="19" t="s">
        <v>79</v>
      </c>
      <c r="E129" s="23" t="s">
        <v>180</v>
      </c>
      <c r="F129" s="19" t="s">
        <v>129</v>
      </c>
      <c r="G129" s="23" t="s">
        <v>29</v>
      </c>
      <c r="H129" s="19" t="s">
        <v>30</v>
      </c>
      <c r="I129" s="24">
        <v>12442</v>
      </c>
      <c r="J129" s="24">
        <v>11902</v>
      </c>
      <c r="K129" s="25">
        <f t="shared" si="2"/>
        <v>95.659861758559714</v>
      </c>
    </row>
    <row r="130" spans="1:11" ht="38.25">
      <c r="A130" s="23"/>
      <c r="B130" s="19" t="s">
        <v>61</v>
      </c>
      <c r="C130" s="19" t="s">
        <v>45</v>
      </c>
      <c r="D130" s="19" t="s">
        <v>79</v>
      </c>
      <c r="E130" s="23" t="s">
        <v>181</v>
      </c>
      <c r="F130" s="19" t="s">
        <v>129</v>
      </c>
      <c r="G130" s="23" t="s">
        <v>29</v>
      </c>
      <c r="H130" s="19" t="s">
        <v>30</v>
      </c>
      <c r="I130" s="24">
        <v>4000</v>
      </c>
      <c r="J130" s="24">
        <v>3795</v>
      </c>
      <c r="K130" s="25">
        <f t="shared" si="2"/>
        <v>94.875</v>
      </c>
    </row>
    <row r="131" spans="1:11" ht="38.25">
      <c r="A131" s="23"/>
      <c r="B131" s="19" t="s">
        <v>61</v>
      </c>
      <c r="C131" s="19" t="s">
        <v>45</v>
      </c>
      <c r="D131" s="19" t="s">
        <v>79</v>
      </c>
      <c r="E131" s="23" t="s">
        <v>182</v>
      </c>
      <c r="F131" s="19" t="s">
        <v>129</v>
      </c>
      <c r="G131" s="23" t="s">
        <v>29</v>
      </c>
      <c r="H131" s="19" t="s">
        <v>30</v>
      </c>
      <c r="I131" s="24">
        <v>8000</v>
      </c>
      <c r="J131" s="24">
        <v>1810</v>
      </c>
      <c r="K131" s="25">
        <f t="shared" si="2"/>
        <v>22.625</v>
      </c>
    </row>
    <row r="132" spans="1:11" ht="38.25">
      <c r="A132" s="23"/>
      <c r="B132" s="19" t="s">
        <v>61</v>
      </c>
      <c r="C132" s="19" t="s">
        <v>45</v>
      </c>
      <c r="D132" s="19" t="s">
        <v>79</v>
      </c>
      <c r="E132" s="23" t="s">
        <v>183</v>
      </c>
      <c r="F132" s="19" t="s">
        <v>129</v>
      </c>
      <c r="G132" s="23" t="s">
        <v>29</v>
      </c>
      <c r="H132" s="19" t="s">
        <v>30</v>
      </c>
      <c r="I132" s="24">
        <v>22350</v>
      </c>
      <c r="J132" s="24">
        <v>0</v>
      </c>
      <c r="K132" s="25">
        <f t="shared" si="2"/>
        <v>0</v>
      </c>
    </row>
    <row r="133" spans="1:11" ht="38.25">
      <c r="A133" s="23"/>
      <c r="B133" s="19" t="s">
        <v>61</v>
      </c>
      <c r="C133" s="19" t="s">
        <v>45</v>
      </c>
      <c r="D133" s="19" t="s">
        <v>79</v>
      </c>
      <c r="E133" s="23" t="s">
        <v>184</v>
      </c>
      <c r="F133" s="19" t="s">
        <v>129</v>
      </c>
      <c r="G133" s="23" t="s">
        <v>29</v>
      </c>
      <c r="H133" s="19" t="s">
        <v>30</v>
      </c>
      <c r="I133" s="24">
        <v>110996</v>
      </c>
      <c r="J133" s="24">
        <v>0</v>
      </c>
      <c r="K133" s="25">
        <f t="shared" si="2"/>
        <v>0</v>
      </c>
    </row>
    <row r="134" spans="1:11" ht="25.5">
      <c r="A134" s="23"/>
      <c r="B134" s="19" t="s">
        <v>61</v>
      </c>
      <c r="C134" s="19" t="s">
        <v>45</v>
      </c>
      <c r="D134" s="19" t="s">
        <v>79</v>
      </c>
      <c r="E134" s="23" t="s">
        <v>185</v>
      </c>
      <c r="F134" s="19" t="s">
        <v>125</v>
      </c>
      <c r="G134" s="23" t="s">
        <v>25</v>
      </c>
      <c r="H134" s="19" t="s">
        <v>26</v>
      </c>
      <c r="I134" s="24">
        <v>1705443</v>
      </c>
      <c r="J134" s="24">
        <v>398838.51</v>
      </c>
      <c r="K134" s="25">
        <f t="shared" si="2"/>
        <v>23.386211676379688</v>
      </c>
    </row>
    <row r="135" spans="1:11" ht="78.75" customHeight="1">
      <c r="A135" s="23"/>
      <c r="B135" s="19" t="s">
        <v>61</v>
      </c>
      <c r="C135" s="19" t="s">
        <v>45</v>
      </c>
      <c r="D135" s="19" t="s">
        <v>79</v>
      </c>
      <c r="E135" s="23" t="s">
        <v>185</v>
      </c>
      <c r="F135" s="19" t="s">
        <v>125</v>
      </c>
      <c r="G135" s="23" t="s">
        <v>143</v>
      </c>
      <c r="H135" s="19" t="s">
        <v>157</v>
      </c>
      <c r="I135" s="24">
        <v>515044</v>
      </c>
      <c r="J135" s="24">
        <v>74468.73</v>
      </c>
      <c r="K135" s="25">
        <f t="shared" si="2"/>
        <v>14.458712265359852</v>
      </c>
    </row>
    <row r="136" spans="1:11" ht="63.75">
      <c r="A136" s="23"/>
      <c r="B136" s="19" t="s">
        <v>61</v>
      </c>
      <c r="C136" s="19" t="s">
        <v>45</v>
      </c>
      <c r="D136" s="19" t="s">
        <v>79</v>
      </c>
      <c r="E136" s="23" t="s">
        <v>185</v>
      </c>
      <c r="F136" s="19" t="s">
        <v>125</v>
      </c>
      <c r="G136" s="23" t="s">
        <v>27</v>
      </c>
      <c r="H136" s="19" t="s">
        <v>108</v>
      </c>
      <c r="I136" s="24">
        <v>35000</v>
      </c>
      <c r="J136" s="24">
        <v>5627.6</v>
      </c>
      <c r="K136" s="25">
        <f t="shared" si="2"/>
        <v>16.078857142857146</v>
      </c>
    </row>
    <row r="137" spans="1:11" ht="38.25">
      <c r="A137" s="23"/>
      <c r="B137" s="19" t="s">
        <v>61</v>
      </c>
      <c r="C137" s="19" t="s">
        <v>45</v>
      </c>
      <c r="D137" s="19" t="s">
        <v>79</v>
      </c>
      <c r="E137" s="23" t="s">
        <v>185</v>
      </c>
      <c r="F137" s="19" t="s">
        <v>125</v>
      </c>
      <c r="G137" s="23" t="s">
        <v>29</v>
      </c>
      <c r="H137" s="19" t="s">
        <v>30</v>
      </c>
      <c r="I137" s="24">
        <v>12000</v>
      </c>
      <c r="J137" s="24">
        <v>200</v>
      </c>
      <c r="K137" s="25">
        <f t="shared" si="2"/>
        <v>1.6666666666666667</v>
      </c>
    </row>
    <row r="138" spans="1:11" ht="55.15" customHeight="1">
      <c r="A138" s="23"/>
      <c r="B138" s="19" t="s">
        <v>61</v>
      </c>
      <c r="C138" s="19" t="s">
        <v>45</v>
      </c>
      <c r="D138" s="19" t="s">
        <v>79</v>
      </c>
      <c r="E138" s="23" t="s">
        <v>186</v>
      </c>
      <c r="F138" s="19" t="s">
        <v>129</v>
      </c>
      <c r="G138" s="23" t="s">
        <v>25</v>
      </c>
      <c r="H138" s="19" t="s">
        <v>26</v>
      </c>
      <c r="I138" s="24">
        <v>5339497</v>
      </c>
      <c r="J138" s="24">
        <v>1305200.96</v>
      </c>
      <c r="K138" s="25">
        <f t="shared" si="2"/>
        <v>24.444268064950688</v>
      </c>
    </row>
    <row r="139" spans="1:11" ht="61.5" customHeight="1">
      <c r="A139" s="23"/>
      <c r="B139" s="19" t="s">
        <v>61</v>
      </c>
      <c r="C139" s="19" t="s">
        <v>45</v>
      </c>
      <c r="D139" s="19" t="s">
        <v>79</v>
      </c>
      <c r="E139" s="23" t="s">
        <v>186</v>
      </c>
      <c r="F139" s="19" t="s">
        <v>129</v>
      </c>
      <c r="G139" s="23" t="s">
        <v>105</v>
      </c>
      <c r="H139" s="19" t="s">
        <v>227</v>
      </c>
      <c r="I139" s="24">
        <v>2400</v>
      </c>
      <c r="J139" s="24">
        <v>364.28</v>
      </c>
      <c r="K139" s="25">
        <f>SUM(J139/I139*100)</f>
        <v>15.178333333333333</v>
      </c>
    </row>
    <row r="140" spans="1:11" ht="81.75" customHeight="1">
      <c r="A140" s="23"/>
      <c r="B140" s="19" t="s">
        <v>61</v>
      </c>
      <c r="C140" s="19" t="s">
        <v>45</v>
      </c>
      <c r="D140" s="19" t="s">
        <v>79</v>
      </c>
      <c r="E140" s="23" t="s">
        <v>186</v>
      </c>
      <c r="F140" s="19" t="s">
        <v>129</v>
      </c>
      <c r="G140" s="23" t="s">
        <v>143</v>
      </c>
      <c r="H140" s="19" t="s">
        <v>157</v>
      </c>
      <c r="I140" s="24">
        <v>1612528</v>
      </c>
      <c r="J140" s="24">
        <v>256227.47</v>
      </c>
      <c r="K140" s="25">
        <f t="shared" si="2"/>
        <v>15.889799743012215</v>
      </c>
    </row>
    <row r="141" spans="1:11" ht="55.15" customHeight="1">
      <c r="A141" s="23"/>
      <c r="B141" s="19" t="s">
        <v>61</v>
      </c>
      <c r="C141" s="19" t="s">
        <v>45</v>
      </c>
      <c r="D141" s="19" t="s">
        <v>79</v>
      </c>
      <c r="E141" s="23" t="s">
        <v>186</v>
      </c>
      <c r="F141" s="19" t="s">
        <v>129</v>
      </c>
      <c r="G141" s="23" t="s">
        <v>27</v>
      </c>
      <c r="H141" s="19" t="s">
        <v>108</v>
      </c>
      <c r="I141" s="24">
        <v>97400</v>
      </c>
      <c r="J141" s="24">
        <v>16758.5</v>
      </c>
      <c r="K141" s="25">
        <f t="shared" si="2"/>
        <v>17.205852156057492</v>
      </c>
    </row>
    <row r="142" spans="1:11" ht="55.15" customHeight="1">
      <c r="A142" s="23"/>
      <c r="B142" s="19" t="s">
        <v>61</v>
      </c>
      <c r="C142" s="19" t="s">
        <v>45</v>
      </c>
      <c r="D142" s="19" t="s">
        <v>79</v>
      </c>
      <c r="E142" s="23" t="s">
        <v>186</v>
      </c>
      <c r="F142" s="19" t="s">
        <v>129</v>
      </c>
      <c r="G142" s="23" t="s">
        <v>29</v>
      </c>
      <c r="H142" s="19" t="s">
        <v>30</v>
      </c>
      <c r="I142" s="24">
        <v>81400</v>
      </c>
      <c r="J142" s="24">
        <v>2000</v>
      </c>
      <c r="K142" s="25">
        <f t="shared" si="2"/>
        <v>2.4570024570024569</v>
      </c>
    </row>
    <row r="143" spans="1:11" ht="65.45" customHeight="1">
      <c r="A143" s="23"/>
      <c r="B143" s="19" t="s">
        <v>61</v>
      </c>
      <c r="C143" s="19" t="s">
        <v>45</v>
      </c>
      <c r="D143" s="19" t="s">
        <v>79</v>
      </c>
      <c r="E143" s="23" t="s">
        <v>186</v>
      </c>
      <c r="F143" s="19" t="s">
        <v>129</v>
      </c>
      <c r="G143" s="23" t="s">
        <v>231</v>
      </c>
      <c r="H143" s="19" t="s">
        <v>237</v>
      </c>
      <c r="I143" s="24">
        <v>8800</v>
      </c>
      <c r="J143" s="24">
        <v>0</v>
      </c>
      <c r="K143" s="25">
        <f t="shared" si="2"/>
        <v>0</v>
      </c>
    </row>
    <row r="144" spans="1:11" s="5" customFormat="1" ht="12.75">
      <c r="A144" s="38"/>
      <c r="B144" s="39" t="s">
        <v>18</v>
      </c>
      <c r="C144" s="39"/>
      <c r="D144" s="39"/>
      <c r="E144" s="38"/>
      <c r="F144" s="39"/>
      <c r="G144" s="38"/>
      <c r="H144" s="39"/>
      <c r="I144" s="20">
        <f>SUM(I145)</f>
        <v>1575800</v>
      </c>
      <c r="J144" s="20">
        <f>SUM(J145)</f>
        <v>351933.46</v>
      </c>
      <c r="K144" s="21">
        <f t="shared" si="2"/>
        <v>22.333637517451454</v>
      </c>
    </row>
    <row r="145" spans="1:13" s="5" customFormat="1" ht="12.75">
      <c r="A145" s="38"/>
      <c r="B145" s="39" t="s">
        <v>18</v>
      </c>
      <c r="C145" s="39" t="s">
        <v>47</v>
      </c>
      <c r="D145" s="39"/>
      <c r="E145" s="38"/>
      <c r="F145" s="39"/>
      <c r="G145" s="38"/>
      <c r="H145" s="39"/>
      <c r="I145" s="20">
        <f>SUM(I146:I147)</f>
        <v>1575800</v>
      </c>
      <c r="J145" s="20">
        <f>SUM(J146:J147)</f>
        <v>351933.46</v>
      </c>
      <c r="K145" s="21">
        <f t="shared" si="2"/>
        <v>22.333637517451454</v>
      </c>
    </row>
    <row r="146" spans="1:13" ht="89.25">
      <c r="A146" s="23"/>
      <c r="B146" s="19" t="s">
        <v>18</v>
      </c>
      <c r="C146" s="19" t="s">
        <v>47</v>
      </c>
      <c r="D146" s="19" t="s">
        <v>82</v>
      </c>
      <c r="E146" s="23" t="s">
        <v>187</v>
      </c>
      <c r="F146" s="19" t="s">
        <v>83</v>
      </c>
      <c r="G146" s="23" t="s">
        <v>29</v>
      </c>
      <c r="H146" s="19" t="s">
        <v>30</v>
      </c>
      <c r="I146" s="24">
        <v>23300</v>
      </c>
      <c r="J146" s="24">
        <v>3819.44</v>
      </c>
      <c r="K146" s="25">
        <f t="shared" si="2"/>
        <v>16.39244635193133</v>
      </c>
      <c r="M146" t="s">
        <v>104</v>
      </c>
    </row>
    <row r="147" spans="1:13" ht="87.75" customHeight="1">
      <c r="A147" s="23"/>
      <c r="B147" s="19" t="s">
        <v>18</v>
      </c>
      <c r="C147" s="19" t="s">
        <v>47</v>
      </c>
      <c r="D147" s="19" t="s">
        <v>82</v>
      </c>
      <c r="E147" s="23" t="s">
        <v>187</v>
      </c>
      <c r="F147" s="19" t="s">
        <v>83</v>
      </c>
      <c r="G147" s="23" t="s">
        <v>93</v>
      </c>
      <c r="H147" s="19" t="s">
        <v>115</v>
      </c>
      <c r="I147" s="24">
        <v>1552500</v>
      </c>
      <c r="J147" s="24">
        <v>348114.02</v>
      </c>
      <c r="K147" s="25">
        <f t="shared" si="2"/>
        <v>22.422803220611918</v>
      </c>
    </row>
    <row r="148" spans="1:13" s="15" customFormat="1" ht="33.75" customHeight="1">
      <c r="A148" s="46" t="s">
        <v>85</v>
      </c>
      <c r="B148" s="46"/>
      <c r="C148" s="46"/>
      <c r="D148" s="56" t="s">
        <v>86</v>
      </c>
      <c r="E148" s="56"/>
      <c r="F148" s="56"/>
      <c r="G148" s="56"/>
      <c r="H148" s="56"/>
      <c r="I148" s="20">
        <f>SUM(I149)</f>
        <v>20931499.219999999</v>
      </c>
      <c r="J148" s="20">
        <f>SUM(J149)</f>
        <v>5139591.0999999996</v>
      </c>
      <c r="K148" s="21">
        <f t="shared" si="2"/>
        <v>24.554338157914327</v>
      </c>
    </row>
    <row r="149" spans="1:13" s="5" customFormat="1" ht="12.75">
      <c r="A149" s="38"/>
      <c r="B149" s="39" t="s">
        <v>47</v>
      </c>
      <c r="C149" s="39"/>
      <c r="D149" s="39"/>
      <c r="E149" s="38"/>
      <c r="F149" s="39"/>
      <c r="G149" s="38"/>
      <c r="H149" s="39"/>
      <c r="I149" s="20">
        <f>SUM(I150)</f>
        <v>20931499.219999999</v>
      </c>
      <c r="J149" s="20">
        <f>SUM(J150)</f>
        <v>5139591.0999999996</v>
      </c>
      <c r="K149" s="21">
        <f t="shared" si="2"/>
        <v>24.554338157914327</v>
      </c>
    </row>
    <row r="150" spans="1:13" s="5" customFormat="1" ht="35.450000000000003" customHeight="1">
      <c r="A150" s="38"/>
      <c r="B150" s="39" t="s">
        <v>47</v>
      </c>
      <c r="C150" s="39" t="s">
        <v>50</v>
      </c>
      <c r="D150" s="39"/>
      <c r="E150" s="38"/>
      <c r="F150" s="39"/>
      <c r="G150" s="38"/>
      <c r="H150" s="39"/>
      <c r="I150" s="20">
        <f>SUM(I151:I161)</f>
        <v>20931499.219999999</v>
      </c>
      <c r="J150" s="20">
        <f>SUM(J151:J161)</f>
        <v>5139591.0999999996</v>
      </c>
      <c r="K150" s="21">
        <f t="shared" si="2"/>
        <v>24.554338157914327</v>
      </c>
    </row>
    <row r="151" spans="1:13" s="3" customFormat="1" ht="38.25">
      <c r="A151" s="23"/>
      <c r="B151" s="19" t="s">
        <v>47</v>
      </c>
      <c r="C151" s="19" t="s">
        <v>50</v>
      </c>
      <c r="D151" s="19" t="s">
        <v>87</v>
      </c>
      <c r="E151" s="23" t="s">
        <v>188</v>
      </c>
      <c r="F151" s="19" t="s">
        <v>89</v>
      </c>
      <c r="G151" s="23" t="s">
        <v>29</v>
      </c>
      <c r="H151" s="19" t="s">
        <v>30</v>
      </c>
      <c r="I151" s="24">
        <v>50000</v>
      </c>
      <c r="J151" s="24">
        <v>0</v>
      </c>
      <c r="K151" s="25">
        <f>SUM(J151/I151*100)</f>
        <v>0</v>
      </c>
    </row>
    <row r="152" spans="1:13" s="3" customFormat="1" ht="105" customHeight="1">
      <c r="A152" s="23"/>
      <c r="B152" s="19" t="s">
        <v>47</v>
      </c>
      <c r="C152" s="19" t="s">
        <v>50</v>
      </c>
      <c r="D152" s="19" t="s">
        <v>87</v>
      </c>
      <c r="E152" s="23" t="s">
        <v>240</v>
      </c>
      <c r="F152" s="19" t="s">
        <v>247</v>
      </c>
      <c r="G152" s="23" t="s">
        <v>289</v>
      </c>
      <c r="H152" s="19" t="s">
        <v>242</v>
      </c>
      <c r="I152" s="24">
        <v>1177100</v>
      </c>
      <c r="J152" s="24">
        <v>0</v>
      </c>
      <c r="K152" s="25">
        <f>SUM(J152/I152*100)</f>
        <v>0</v>
      </c>
    </row>
    <row r="153" spans="1:13" s="3" customFormat="1" ht="114.75">
      <c r="A153" s="23"/>
      <c r="B153" s="19" t="s">
        <v>47</v>
      </c>
      <c r="C153" s="19" t="s">
        <v>50</v>
      </c>
      <c r="D153" s="19" t="s">
        <v>87</v>
      </c>
      <c r="E153" s="23" t="s">
        <v>243</v>
      </c>
      <c r="F153" s="19" t="s">
        <v>246</v>
      </c>
      <c r="G153" s="23" t="s">
        <v>289</v>
      </c>
      <c r="H153" s="19" t="s">
        <v>242</v>
      </c>
      <c r="I153" s="24">
        <v>5630300</v>
      </c>
      <c r="J153" s="24">
        <v>3992072</v>
      </c>
      <c r="K153" s="25">
        <f>SUM(J153/I153*100)</f>
        <v>70.903362165426358</v>
      </c>
    </row>
    <row r="154" spans="1:13" s="3" customFormat="1" ht="114.75">
      <c r="A154" s="23"/>
      <c r="B154" s="19" t="s">
        <v>47</v>
      </c>
      <c r="C154" s="19" t="s">
        <v>50</v>
      </c>
      <c r="D154" s="19" t="s">
        <v>87</v>
      </c>
      <c r="E154" s="23" t="s">
        <v>244</v>
      </c>
      <c r="F154" s="19" t="s">
        <v>248</v>
      </c>
      <c r="G154" s="23" t="s">
        <v>289</v>
      </c>
      <c r="H154" s="19" t="s">
        <v>242</v>
      </c>
      <c r="I154" s="24">
        <v>6302799.2199999997</v>
      </c>
      <c r="J154" s="24">
        <v>242030</v>
      </c>
      <c r="K154" s="25">
        <f>SUM(J154/I154*100)</f>
        <v>3.8400398228138384</v>
      </c>
    </row>
    <row r="155" spans="1:13" s="3" customFormat="1" ht="114.75">
      <c r="A155" s="23"/>
      <c r="B155" s="19" t="s">
        <v>47</v>
      </c>
      <c r="C155" s="19" t="s">
        <v>50</v>
      </c>
      <c r="D155" s="19" t="s">
        <v>87</v>
      </c>
      <c r="E155" s="23" t="s">
        <v>245</v>
      </c>
      <c r="F155" s="19" t="s">
        <v>132</v>
      </c>
      <c r="G155" s="23" t="s">
        <v>289</v>
      </c>
      <c r="H155" s="19" t="s">
        <v>242</v>
      </c>
      <c r="I155" s="24">
        <v>3394200</v>
      </c>
      <c r="J155" s="24">
        <v>0</v>
      </c>
      <c r="K155" s="25">
        <f>SUM(J155/I155*100)</f>
        <v>0</v>
      </c>
    </row>
    <row r="156" spans="1:13" s="3" customFormat="1" ht="51">
      <c r="A156" s="23"/>
      <c r="B156" s="19" t="s">
        <v>47</v>
      </c>
      <c r="C156" s="19" t="s">
        <v>50</v>
      </c>
      <c r="D156" s="19" t="s">
        <v>87</v>
      </c>
      <c r="E156" s="23" t="s">
        <v>189</v>
      </c>
      <c r="F156" s="19" t="s">
        <v>88</v>
      </c>
      <c r="G156" s="23" t="s">
        <v>25</v>
      </c>
      <c r="H156" s="19" t="s">
        <v>26</v>
      </c>
      <c r="I156" s="24">
        <v>2811200</v>
      </c>
      <c r="J156" s="24">
        <v>675368.92</v>
      </c>
      <c r="K156" s="25">
        <f t="shared" si="2"/>
        <v>24.024221684689813</v>
      </c>
    </row>
    <row r="157" spans="1:13" ht="141.6" customHeight="1">
      <c r="A157" s="22"/>
      <c r="B157" s="19" t="s">
        <v>47</v>
      </c>
      <c r="C157" s="19" t="s">
        <v>50</v>
      </c>
      <c r="D157" s="19" t="s">
        <v>87</v>
      </c>
      <c r="E157" s="23" t="s">
        <v>189</v>
      </c>
      <c r="F157" s="19" t="s">
        <v>88</v>
      </c>
      <c r="G157" s="23" t="s">
        <v>143</v>
      </c>
      <c r="H157" s="19" t="s">
        <v>157</v>
      </c>
      <c r="I157" s="24">
        <v>849000</v>
      </c>
      <c r="J157" s="24">
        <v>144480.13</v>
      </c>
      <c r="K157" s="25">
        <f>SUM(J157/I157*100)</f>
        <v>17.01768315665489</v>
      </c>
    </row>
    <row r="158" spans="1:13" s="3" customFormat="1" ht="51">
      <c r="A158" s="23"/>
      <c r="B158" s="19" t="s">
        <v>47</v>
      </c>
      <c r="C158" s="19" t="s">
        <v>50</v>
      </c>
      <c r="D158" s="19" t="s">
        <v>87</v>
      </c>
      <c r="E158" s="23" t="s">
        <v>189</v>
      </c>
      <c r="F158" s="19" t="s">
        <v>88</v>
      </c>
      <c r="G158" s="23" t="s">
        <v>27</v>
      </c>
      <c r="H158" s="19" t="s">
        <v>28</v>
      </c>
      <c r="I158" s="24">
        <v>186000</v>
      </c>
      <c r="J158" s="24">
        <v>41139.08</v>
      </c>
      <c r="K158" s="25">
        <f t="shared" si="2"/>
        <v>22.117784946236561</v>
      </c>
    </row>
    <row r="159" spans="1:13" s="3" customFormat="1" ht="51">
      <c r="A159" s="23"/>
      <c r="B159" s="19" t="s">
        <v>47</v>
      </c>
      <c r="C159" s="19" t="s">
        <v>50</v>
      </c>
      <c r="D159" s="19" t="s">
        <v>87</v>
      </c>
      <c r="E159" s="23" t="s">
        <v>189</v>
      </c>
      <c r="F159" s="19" t="s">
        <v>88</v>
      </c>
      <c r="G159" s="23" t="s">
        <v>29</v>
      </c>
      <c r="H159" s="19" t="s">
        <v>30</v>
      </c>
      <c r="I159" s="24">
        <v>336000</v>
      </c>
      <c r="J159" s="24">
        <v>44500.97</v>
      </c>
      <c r="K159" s="25">
        <f t="shared" si="2"/>
        <v>13.24433630952381</v>
      </c>
    </row>
    <row r="160" spans="1:13" ht="51">
      <c r="A160" s="23"/>
      <c r="B160" s="19" t="s">
        <v>47</v>
      </c>
      <c r="C160" s="19" t="s">
        <v>50</v>
      </c>
      <c r="D160" s="19" t="s">
        <v>87</v>
      </c>
      <c r="E160" s="23" t="s">
        <v>189</v>
      </c>
      <c r="F160" s="19" t="s">
        <v>88</v>
      </c>
      <c r="G160" s="23" t="s">
        <v>231</v>
      </c>
      <c r="H160" s="19" t="s">
        <v>237</v>
      </c>
      <c r="I160" s="24">
        <v>5000</v>
      </c>
      <c r="J160" s="24">
        <v>0</v>
      </c>
      <c r="K160" s="25">
        <f t="shared" si="2"/>
        <v>0</v>
      </c>
    </row>
    <row r="161" spans="1:12" ht="102">
      <c r="A161" s="23"/>
      <c r="B161" s="19" t="s">
        <v>47</v>
      </c>
      <c r="C161" s="19" t="s">
        <v>50</v>
      </c>
      <c r="D161" s="19" t="s">
        <v>87</v>
      </c>
      <c r="E161" s="23" t="s">
        <v>190</v>
      </c>
      <c r="F161" s="27" t="s">
        <v>133</v>
      </c>
      <c r="G161" s="23" t="s">
        <v>29</v>
      </c>
      <c r="H161" s="19" t="s">
        <v>30</v>
      </c>
      <c r="I161" s="24">
        <v>189900</v>
      </c>
      <c r="J161" s="24">
        <v>0</v>
      </c>
      <c r="K161" s="25">
        <f>SUM(J161/I161*100)</f>
        <v>0</v>
      </c>
    </row>
    <row r="162" spans="1:12" s="17" customFormat="1" ht="42" customHeight="1">
      <c r="A162" s="38" t="s">
        <v>90</v>
      </c>
      <c r="B162" s="38"/>
      <c r="C162" s="38"/>
      <c r="D162" s="53" t="s">
        <v>91</v>
      </c>
      <c r="E162" s="53"/>
      <c r="F162" s="53"/>
      <c r="G162" s="53"/>
      <c r="H162" s="53"/>
      <c r="I162" s="20">
        <f>SUM(I163+I174)</f>
        <v>251600000</v>
      </c>
      <c r="J162" s="20">
        <f>SUM(J163+J174)</f>
        <v>676914.05</v>
      </c>
      <c r="K162" s="21">
        <f t="shared" si="2"/>
        <v>0.269043740063593</v>
      </c>
      <c r="L162" s="16"/>
    </row>
    <row r="163" spans="1:12" s="4" customFormat="1" ht="12.75">
      <c r="A163" s="38"/>
      <c r="B163" s="39" t="s">
        <v>47</v>
      </c>
      <c r="C163" s="39"/>
      <c r="D163" s="39"/>
      <c r="E163" s="38"/>
      <c r="F163" s="39"/>
      <c r="G163" s="38"/>
      <c r="H163" s="39"/>
      <c r="I163" s="20">
        <f>SUM(I164+I166)</f>
        <v>203185200</v>
      </c>
      <c r="J163" s="20">
        <f>SUM(J166+J164)</f>
        <v>676914.05</v>
      </c>
      <c r="K163" s="21">
        <f t="shared" si="2"/>
        <v>0.33315125806407159</v>
      </c>
    </row>
    <row r="164" spans="1:12" s="4" customFormat="1" ht="12.75">
      <c r="A164" s="38"/>
      <c r="B164" s="39" t="s">
        <v>47</v>
      </c>
      <c r="C164" s="39" t="s">
        <v>45</v>
      </c>
      <c r="D164" s="39"/>
      <c r="E164" s="38"/>
      <c r="F164" s="39"/>
      <c r="G164" s="38"/>
      <c r="H164" s="39"/>
      <c r="I164" s="20">
        <f>SUM(I165)</f>
        <v>196417400</v>
      </c>
      <c r="J164" s="20">
        <f>SUM(J165)</f>
        <v>82000</v>
      </c>
      <c r="K164" s="21">
        <f t="shared" si="2"/>
        <v>4.1747828858339435E-2</v>
      </c>
    </row>
    <row r="165" spans="1:12" s="4" customFormat="1" ht="89.25">
      <c r="A165" s="38"/>
      <c r="B165" s="19" t="s">
        <v>47</v>
      </c>
      <c r="C165" s="19" t="s">
        <v>45</v>
      </c>
      <c r="D165" s="19" t="s">
        <v>330</v>
      </c>
      <c r="E165" s="23" t="s">
        <v>290</v>
      </c>
      <c r="F165" s="19" t="s">
        <v>331</v>
      </c>
      <c r="G165" s="23" t="s">
        <v>191</v>
      </c>
      <c r="H165" s="19" t="s">
        <v>215</v>
      </c>
      <c r="I165" s="24">
        <v>196417400</v>
      </c>
      <c r="J165" s="24">
        <v>82000</v>
      </c>
      <c r="K165" s="25">
        <f>SUM(J165/I165*100)</f>
        <v>4.1747828858339435E-2</v>
      </c>
    </row>
    <row r="166" spans="1:12">
      <c r="A166" s="23"/>
      <c r="B166" s="39" t="s">
        <v>47</v>
      </c>
      <c r="C166" s="39" t="s">
        <v>48</v>
      </c>
      <c r="D166" s="39"/>
      <c r="E166" s="38"/>
      <c r="F166" s="39"/>
      <c r="G166" s="38"/>
      <c r="H166" s="39"/>
      <c r="I166" s="20">
        <f>SUM(I167:I173)</f>
        <v>6767800</v>
      </c>
      <c r="J166" s="20">
        <f>SUM(J167:J173)</f>
        <v>594914.05000000005</v>
      </c>
      <c r="K166" s="21">
        <f t="shared" ref="K166:K230" si="3">SUM(J166/I166*100)</f>
        <v>8.7903609740240558</v>
      </c>
    </row>
    <row r="167" spans="1:12" ht="38.25">
      <c r="A167" s="23"/>
      <c r="B167" s="19" t="s">
        <v>47</v>
      </c>
      <c r="C167" s="19" t="s">
        <v>48</v>
      </c>
      <c r="D167" s="19" t="s">
        <v>49</v>
      </c>
      <c r="E167" s="23" t="s">
        <v>142</v>
      </c>
      <c r="F167" s="19" t="s">
        <v>24</v>
      </c>
      <c r="G167" s="23" t="s">
        <v>25</v>
      </c>
      <c r="H167" s="19" t="s">
        <v>26</v>
      </c>
      <c r="I167" s="24">
        <v>2068203</v>
      </c>
      <c r="J167" s="24">
        <v>458738.86</v>
      </c>
      <c r="K167" s="25">
        <f>SUM(J167/I167*100)</f>
        <v>22.18055287609582</v>
      </c>
    </row>
    <row r="168" spans="1:12" ht="38.25">
      <c r="A168" s="22"/>
      <c r="B168" s="19" t="s">
        <v>47</v>
      </c>
      <c r="C168" s="19" t="s">
        <v>48</v>
      </c>
      <c r="D168" s="19" t="s">
        <v>49</v>
      </c>
      <c r="E168" s="23" t="s">
        <v>142</v>
      </c>
      <c r="F168" s="19" t="s">
        <v>24</v>
      </c>
      <c r="G168" s="23" t="s">
        <v>105</v>
      </c>
      <c r="H168" s="19" t="s">
        <v>106</v>
      </c>
      <c r="I168" s="24">
        <v>0</v>
      </c>
      <c r="J168" s="24">
        <v>0</v>
      </c>
      <c r="K168" s="25">
        <v>0</v>
      </c>
    </row>
    <row r="169" spans="1:12" ht="76.5">
      <c r="A169" s="22"/>
      <c r="B169" s="19" t="s">
        <v>47</v>
      </c>
      <c r="C169" s="19" t="s">
        <v>48</v>
      </c>
      <c r="D169" s="19" t="s">
        <v>49</v>
      </c>
      <c r="E169" s="23" t="s">
        <v>142</v>
      </c>
      <c r="F169" s="19" t="s">
        <v>24</v>
      </c>
      <c r="G169" s="23" t="s">
        <v>143</v>
      </c>
      <c r="H169" s="19" t="s">
        <v>157</v>
      </c>
      <c r="I169" s="24">
        <v>623597</v>
      </c>
      <c r="J169" s="24">
        <v>101034.19</v>
      </c>
      <c r="K169" s="25">
        <f t="shared" si="3"/>
        <v>16.201840291085428</v>
      </c>
    </row>
    <row r="170" spans="1:12" ht="51">
      <c r="A170" s="23"/>
      <c r="B170" s="19" t="s">
        <v>47</v>
      </c>
      <c r="C170" s="19" t="s">
        <v>48</v>
      </c>
      <c r="D170" s="19" t="s">
        <v>49</v>
      </c>
      <c r="E170" s="23" t="s">
        <v>142</v>
      </c>
      <c r="F170" s="19" t="s">
        <v>24</v>
      </c>
      <c r="G170" s="23" t="s">
        <v>27</v>
      </c>
      <c r="H170" s="19" t="s">
        <v>28</v>
      </c>
      <c r="I170" s="24">
        <v>75400</v>
      </c>
      <c r="J170" s="24">
        <v>29868</v>
      </c>
      <c r="K170" s="25">
        <f t="shared" si="3"/>
        <v>39.612732095490713</v>
      </c>
    </row>
    <row r="171" spans="1:12" ht="38.25">
      <c r="A171" s="23"/>
      <c r="B171" s="19" t="s">
        <v>47</v>
      </c>
      <c r="C171" s="19" t="s">
        <v>48</v>
      </c>
      <c r="D171" s="19" t="s">
        <v>49</v>
      </c>
      <c r="E171" s="23" t="s">
        <v>142</v>
      </c>
      <c r="F171" s="19" t="s">
        <v>24</v>
      </c>
      <c r="G171" s="23" t="s">
        <v>29</v>
      </c>
      <c r="H171" s="19" t="s">
        <v>30</v>
      </c>
      <c r="I171" s="24">
        <v>40500</v>
      </c>
      <c r="J171" s="24">
        <v>5273</v>
      </c>
      <c r="K171" s="25">
        <f t="shared" si="3"/>
        <v>13.019753086419753</v>
      </c>
    </row>
    <row r="172" spans="1:12" ht="38.25">
      <c r="A172" s="23"/>
      <c r="B172" s="19" t="s">
        <v>47</v>
      </c>
      <c r="C172" s="19" t="s">
        <v>48</v>
      </c>
      <c r="D172" s="19" t="s">
        <v>49</v>
      </c>
      <c r="E172" s="23" t="s">
        <v>142</v>
      </c>
      <c r="F172" s="19" t="s">
        <v>24</v>
      </c>
      <c r="G172" s="23" t="s">
        <v>231</v>
      </c>
      <c r="H172" s="19" t="s">
        <v>237</v>
      </c>
      <c r="I172" s="24">
        <v>100</v>
      </c>
      <c r="J172" s="24">
        <v>0</v>
      </c>
      <c r="K172" s="25">
        <f>SUM(J172/I172*100)</f>
        <v>0</v>
      </c>
    </row>
    <row r="173" spans="1:12" ht="76.5">
      <c r="A173" s="23"/>
      <c r="B173" s="19" t="s">
        <v>47</v>
      </c>
      <c r="C173" s="19" t="s">
        <v>48</v>
      </c>
      <c r="D173" s="19" t="s">
        <v>49</v>
      </c>
      <c r="E173" s="23" t="s">
        <v>230</v>
      </c>
      <c r="F173" s="19" t="s">
        <v>329</v>
      </c>
      <c r="G173" s="23" t="s">
        <v>191</v>
      </c>
      <c r="H173" s="19" t="s">
        <v>215</v>
      </c>
      <c r="I173" s="24">
        <v>3960000</v>
      </c>
      <c r="J173" s="24">
        <v>0</v>
      </c>
      <c r="K173" s="25">
        <f>SUM(J173/I173*100)</f>
        <v>0</v>
      </c>
    </row>
    <row r="174" spans="1:12" s="9" customFormat="1">
      <c r="A174" s="38"/>
      <c r="B174" s="39" t="s">
        <v>64</v>
      </c>
      <c r="C174" s="39"/>
      <c r="D174" s="39"/>
      <c r="E174" s="38"/>
      <c r="F174" s="39"/>
      <c r="G174" s="38"/>
      <c r="H174" s="39"/>
      <c r="I174" s="20">
        <f>SUM(I175)</f>
        <v>48414800</v>
      </c>
      <c r="J174" s="20">
        <f>SUM(J175)</f>
        <v>0</v>
      </c>
      <c r="K174" s="21">
        <f t="shared" si="3"/>
        <v>0</v>
      </c>
    </row>
    <row r="175" spans="1:12" s="9" customFormat="1">
      <c r="A175" s="38"/>
      <c r="B175" s="39" t="s">
        <v>64</v>
      </c>
      <c r="C175" s="39" t="s">
        <v>22</v>
      </c>
      <c r="D175" s="39"/>
      <c r="E175" s="38"/>
      <c r="F175" s="39"/>
      <c r="G175" s="38"/>
      <c r="H175" s="39"/>
      <c r="I175" s="20">
        <f>SUM(I176:I176)</f>
        <v>48414800</v>
      </c>
      <c r="J175" s="20">
        <f>SUM(J176:J176)</f>
        <v>0</v>
      </c>
      <c r="K175" s="21">
        <f t="shared" si="3"/>
        <v>0</v>
      </c>
    </row>
    <row r="176" spans="1:12" s="9" customFormat="1" ht="76.5">
      <c r="A176" s="38"/>
      <c r="B176" s="19" t="s">
        <v>64</v>
      </c>
      <c r="C176" s="19" t="s">
        <v>22</v>
      </c>
      <c r="D176" s="19" t="s">
        <v>65</v>
      </c>
      <c r="E176" s="23" t="s">
        <v>230</v>
      </c>
      <c r="F176" s="19" t="s">
        <v>252</v>
      </c>
      <c r="G176" s="23" t="s">
        <v>191</v>
      </c>
      <c r="H176" s="19" t="s">
        <v>215</v>
      </c>
      <c r="I176" s="24">
        <v>48414800</v>
      </c>
      <c r="J176" s="24">
        <v>0</v>
      </c>
      <c r="K176" s="25">
        <f>SUM(J176/I176*100)</f>
        <v>0</v>
      </c>
    </row>
    <row r="177" spans="1:11" s="13" customFormat="1" ht="22.5" customHeight="1">
      <c r="A177" s="38" t="s">
        <v>94</v>
      </c>
      <c r="B177" s="38"/>
      <c r="C177" s="38"/>
      <c r="D177" s="53" t="s">
        <v>95</v>
      </c>
      <c r="E177" s="53"/>
      <c r="F177" s="53"/>
      <c r="G177" s="53"/>
      <c r="H177" s="53"/>
      <c r="I177" s="20">
        <f>SUM(I178+I189)</f>
        <v>1609800</v>
      </c>
      <c r="J177" s="20">
        <f>SUM(J178+J189)</f>
        <v>349122.38</v>
      </c>
      <c r="K177" s="21">
        <f t="shared" si="3"/>
        <v>21.687313952043734</v>
      </c>
    </row>
    <row r="178" spans="1:11">
      <c r="A178" s="23"/>
      <c r="B178" s="38" t="s">
        <v>22</v>
      </c>
      <c r="C178" s="38"/>
      <c r="D178" s="38"/>
      <c r="E178" s="38"/>
      <c r="F178" s="38"/>
      <c r="G178" s="38"/>
      <c r="H178" s="38"/>
      <c r="I178" s="20">
        <f>SUM(I179+I184)</f>
        <v>1585800</v>
      </c>
      <c r="J178" s="20">
        <f>SUM(J179+J184)</f>
        <v>346122.38</v>
      </c>
      <c r="K178" s="21">
        <f t="shared" si="3"/>
        <v>21.826357674359944</v>
      </c>
    </row>
    <row r="179" spans="1:11">
      <c r="A179" s="23"/>
      <c r="B179" s="38" t="s">
        <v>22</v>
      </c>
      <c r="C179" s="38" t="s">
        <v>40</v>
      </c>
      <c r="D179" s="38"/>
      <c r="E179" s="38"/>
      <c r="F179" s="38"/>
      <c r="G179" s="38"/>
      <c r="H179" s="38"/>
      <c r="I179" s="20">
        <f>SUM(I180:I183)</f>
        <v>530000</v>
      </c>
      <c r="J179" s="20">
        <f>SUM(J180:J183)</f>
        <v>120617.84</v>
      </c>
      <c r="K179" s="21">
        <f t="shared" si="3"/>
        <v>22.758083018867925</v>
      </c>
    </row>
    <row r="180" spans="1:11" ht="63.75">
      <c r="A180" s="23"/>
      <c r="B180" s="19" t="s">
        <v>22</v>
      </c>
      <c r="C180" s="19" t="s">
        <v>40</v>
      </c>
      <c r="D180" s="19" t="s">
        <v>96</v>
      </c>
      <c r="E180" s="23" t="s">
        <v>142</v>
      </c>
      <c r="F180" s="19" t="s">
        <v>24</v>
      </c>
      <c r="G180" s="23" t="s">
        <v>25</v>
      </c>
      <c r="H180" s="19" t="s">
        <v>26</v>
      </c>
      <c r="I180" s="24">
        <v>341782</v>
      </c>
      <c r="J180" s="24">
        <v>67732</v>
      </c>
      <c r="K180" s="25">
        <f t="shared" si="3"/>
        <v>19.817310449350757</v>
      </c>
    </row>
    <row r="181" spans="1:11" ht="76.5">
      <c r="A181" s="37"/>
      <c r="B181" s="19" t="s">
        <v>22</v>
      </c>
      <c r="C181" s="19" t="s">
        <v>40</v>
      </c>
      <c r="D181" s="19" t="s">
        <v>96</v>
      </c>
      <c r="E181" s="23" t="s">
        <v>142</v>
      </c>
      <c r="F181" s="19" t="s">
        <v>24</v>
      </c>
      <c r="G181" s="23" t="s">
        <v>143</v>
      </c>
      <c r="H181" s="19" t="s">
        <v>157</v>
      </c>
      <c r="I181" s="24">
        <v>103218</v>
      </c>
      <c r="J181" s="24">
        <v>17435.060000000001</v>
      </c>
      <c r="K181" s="25">
        <f t="shared" si="3"/>
        <v>16.891491794066926</v>
      </c>
    </row>
    <row r="182" spans="1:11" s="4" customFormat="1" ht="63.75">
      <c r="A182" s="38"/>
      <c r="B182" s="19" t="s">
        <v>22</v>
      </c>
      <c r="C182" s="19" t="s">
        <v>40</v>
      </c>
      <c r="D182" s="19" t="s">
        <v>96</v>
      </c>
      <c r="E182" s="23" t="s">
        <v>142</v>
      </c>
      <c r="F182" s="19" t="s">
        <v>24</v>
      </c>
      <c r="G182" s="23" t="s">
        <v>27</v>
      </c>
      <c r="H182" s="19" t="s">
        <v>28</v>
      </c>
      <c r="I182" s="24">
        <v>21100</v>
      </c>
      <c r="J182" s="24">
        <v>21100</v>
      </c>
      <c r="K182" s="25">
        <f t="shared" ref="K182:K188" si="4">SUM(J182/I182*100)</f>
        <v>100</v>
      </c>
    </row>
    <row r="183" spans="1:11" s="4" customFormat="1" ht="63.75">
      <c r="A183" s="38"/>
      <c r="B183" s="19" t="s">
        <v>22</v>
      </c>
      <c r="C183" s="19" t="s">
        <v>40</v>
      </c>
      <c r="D183" s="19" t="s">
        <v>96</v>
      </c>
      <c r="E183" s="23" t="s">
        <v>142</v>
      </c>
      <c r="F183" s="19" t="s">
        <v>24</v>
      </c>
      <c r="G183" s="23" t="s">
        <v>29</v>
      </c>
      <c r="H183" s="19" t="s">
        <v>30</v>
      </c>
      <c r="I183" s="24">
        <v>63900</v>
      </c>
      <c r="J183" s="24">
        <v>14350.78</v>
      </c>
      <c r="K183" s="25">
        <f t="shared" si="4"/>
        <v>22.458184663536777</v>
      </c>
    </row>
    <row r="184" spans="1:11" s="4" customFormat="1" ht="12.75">
      <c r="A184" s="38"/>
      <c r="B184" s="39" t="s">
        <v>22</v>
      </c>
      <c r="C184" s="39" t="s">
        <v>23</v>
      </c>
      <c r="D184" s="19"/>
      <c r="E184" s="23"/>
      <c r="F184" s="19"/>
      <c r="G184" s="23"/>
      <c r="H184" s="19"/>
      <c r="I184" s="20">
        <f>SUM(I185:I188)</f>
        <v>1055800</v>
      </c>
      <c r="J184" s="20">
        <f>SUM(J185:J188)</f>
        <v>225504.54</v>
      </c>
      <c r="K184" s="21">
        <f t="shared" si="4"/>
        <v>21.358641788217465</v>
      </c>
    </row>
    <row r="185" spans="1:11" s="4" customFormat="1" ht="89.25">
      <c r="A185" s="38"/>
      <c r="B185" s="19" t="s">
        <v>22</v>
      </c>
      <c r="C185" s="19" t="s">
        <v>23</v>
      </c>
      <c r="D185" s="19" t="s">
        <v>102</v>
      </c>
      <c r="E185" s="23" t="s">
        <v>142</v>
      </c>
      <c r="F185" s="19" t="s">
        <v>24</v>
      </c>
      <c r="G185" s="23" t="s">
        <v>27</v>
      </c>
      <c r="H185" s="19" t="s">
        <v>28</v>
      </c>
      <c r="I185" s="24">
        <v>80200</v>
      </c>
      <c r="J185" s="24">
        <v>69506</v>
      </c>
      <c r="K185" s="25">
        <f t="shared" si="4"/>
        <v>86.665835411471321</v>
      </c>
    </row>
    <row r="186" spans="1:11" s="4" customFormat="1" ht="89.25">
      <c r="A186" s="38"/>
      <c r="B186" s="19" t="s">
        <v>22</v>
      </c>
      <c r="C186" s="19" t="s">
        <v>23</v>
      </c>
      <c r="D186" s="19" t="s">
        <v>102</v>
      </c>
      <c r="E186" s="23" t="s">
        <v>142</v>
      </c>
      <c r="F186" s="19" t="s">
        <v>24</v>
      </c>
      <c r="G186" s="23" t="s">
        <v>29</v>
      </c>
      <c r="H186" s="19" t="s">
        <v>30</v>
      </c>
      <c r="I186" s="24">
        <v>69800</v>
      </c>
      <c r="J186" s="24">
        <v>2039</v>
      </c>
      <c r="K186" s="25">
        <f t="shared" si="4"/>
        <v>2.9212034383954153</v>
      </c>
    </row>
    <row r="187" spans="1:11" s="4" customFormat="1" ht="89.25">
      <c r="A187" s="38"/>
      <c r="B187" s="19" t="s">
        <v>22</v>
      </c>
      <c r="C187" s="19" t="s">
        <v>23</v>
      </c>
      <c r="D187" s="19" t="s">
        <v>102</v>
      </c>
      <c r="E187" s="23" t="s">
        <v>291</v>
      </c>
      <c r="F187" s="19" t="s">
        <v>328</v>
      </c>
      <c r="G187" s="23" t="s">
        <v>25</v>
      </c>
      <c r="H187" s="19" t="s">
        <v>26</v>
      </c>
      <c r="I187" s="24">
        <v>695699</v>
      </c>
      <c r="J187" s="24">
        <v>120568</v>
      </c>
      <c r="K187" s="25">
        <f t="shared" si="4"/>
        <v>17.330483441833323</v>
      </c>
    </row>
    <row r="188" spans="1:11" s="4" customFormat="1" ht="89.25">
      <c r="A188" s="38"/>
      <c r="B188" s="19" t="s">
        <v>22</v>
      </c>
      <c r="C188" s="19" t="s">
        <v>23</v>
      </c>
      <c r="D188" s="19" t="s">
        <v>102</v>
      </c>
      <c r="E188" s="23" t="s">
        <v>291</v>
      </c>
      <c r="F188" s="19" t="s">
        <v>328</v>
      </c>
      <c r="G188" s="23" t="s">
        <v>143</v>
      </c>
      <c r="H188" s="19" t="s">
        <v>157</v>
      </c>
      <c r="I188" s="24">
        <v>210101</v>
      </c>
      <c r="J188" s="24">
        <v>33391.54</v>
      </c>
      <c r="K188" s="25">
        <f t="shared" si="4"/>
        <v>15.893089514090841</v>
      </c>
    </row>
    <row r="189" spans="1:11">
      <c r="A189" s="23"/>
      <c r="B189" s="39" t="s">
        <v>18</v>
      </c>
      <c r="C189" s="39"/>
      <c r="D189" s="39"/>
      <c r="E189" s="38"/>
      <c r="F189" s="39"/>
      <c r="G189" s="38"/>
      <c r="H189" s="39"/>
      <c r="I189" s="20">
        <f>SUM(I190)</f>
        <v>24000</v>
      </c>
      <c r="J189" s="20">
        <f>SUM(J190)</f>
        <v>3000</v>
      </c>
      <c r="K189" s="21">
        <f>SUM(J192/I192*100)</f>
        <v>16.385576647542049</v>
      </c>
    </row>
    <row r="190" spans="1:11">
      <c r="A190" s="23"/>
      <c r="B190" s="39" t="s">
        <v>18</v>
      </c>
      <c r="C190" s="39" t="s">
        <v>40</v>
      </c>
      <c r="D190" s="39"/>
      <c r="E190" s="38"/>
      <c r="F190" s="39"/>
      <c r="G190" s="38"/>
      <c r="H190" s="39"/>
      <c r="I190" s="20">
        <f>SUM(I191)</f>
        <v>24000</v>
      </c>
      <c r="J190" s="20">
        <f>SUM(J191)</f>
        <v>3000</v>
      </c>
      <c r="K190" s="21">
        <f>SUM(J193/I193*100)</f>
        <v>21.70260189975642</v>
      </c>
    </row>
    <row r="191" spans="1:11" s="7" customFormat="1" ht="51.75" customHeight="1">
      <c r="A191" s="23"/>
      <c r="B191" s="19" t="s">
        <v>18</v>
      </c>
      <c r="C191" s="19" t="s">
        <v>40</v>
      </c>
      <c r="D191" s="19" t="s">
        <v>53</v>
      </c>
      <c r="E191" s="23" t="s">
        <v>253</v>
      </c>
      <c r="F191" s="19" t="s">
        <v>118</v>
      </c>
      <c r="G191" s="23" t="s">
        <v>93</v>
      </c>
      <c r="H191" s="19" t="s">
        <v>115</v>
      </c>
      <c r="I191" s="24">
        <v>24000</v>
      </c>
      <c r="J191" s="24">
        <v>3000</v>
      </c>
      <c r="K191" s="25">
        <f>SUM(J191/I191*100)</f>
        <v>12.5</v>
      </c>
    </row>
    <row r="192" spans="1:11" s="18" customFormat="1" ht="13.15" customHeight="1">
      <c r="A192" s="38" t="s">
        <v>97</v>
      </c>
      <c r="B192" s="38"/>
      <c r="C192" s="38"/>
      <c r="D192" s="53" t="s">
        <v>98</v>
      </c>
      <c r="E192" s="53"/>
      <c r="F192" s="53"/>
      <c r="G192" s="53"/>
      <c r="H192" s="53"/>
      <c r="I192" s="20">
        <f>SUM(I193+I230+I242+I252+I266+I277)</f>
        <v>71948454.080000013</v>
      </c>
      <c r="J192" s="20">
        <f>SUM(J193+J230+J242+J252+J266+J277)</f>
        <v>11789169.089999998</v>
      </c>
      <c r="K192" s="21">
        <f>SUM(J192/I192*100)</f>
        <v>16.385576647542049</v>
      </c>
    </row>
    <row r="193" spans="1:11">
      <c r="A193" s="23"/>
      <c r="B193" s="38" t="s">
        <v>22</v>
      </c>
      <c r="C193" s="38"/>
      <c r="D193" s="38"/>
      <c r="E193" s="38"/>
      <c r="F193" s="38"/>
      <c r="G193" s="38"/>
      <c r="H193" s="38"/>
      <c r="I193" s="20">
        <f>SUM(I194+I197+I220+I218)</f>
        <v>40398122.080000006</v>
      </c>
      <c r="J193" s="20">
        <f>SUM(J194+J197+J220+J218)</f>
        <v>8767443.6099999994</v>
      </c>
      <c r="K193" s="21">
        <f t="shared" si="3"/>
        <v>21.70260189975642</v>
      </c>
    </row>
    <row r="194" spans="1:11">
      <c r="A194" s="23"/>
      <c r="B194" s="38" t="s">
        <v>22</v>
      </c>
      <c r="C194" s="38" t="s">
        <v>39</v>
      </c>
      <c r="D194" s="38"/>
      <c r="E194" s="23"/>
      <c r="F194" s="19"/>
      <c r="G194" s="23"/>
      <c r="H194" s="19"/>
      <c r="I194" s="20">
        <f>SUM(I195:I196)</f>
        <v>1600000</v>
      </c>
      <c r="J194" s="20">
        <f>SUM(J195:J196)</f>
        <v>284246.43</v>
      </c>
      <c r="K194" s="20">
        <f>SUM(K195:K196)</f>
        <v>34.41495745332913</v>
      </c>
    </row>
    <row r="195" spans="1:11" ht="76.5">
      <c r="A195" s="23"/>
      <c r="B195" s="23" t="s">
        <v>22</v>
      </c>
      <c r="C195" s="23" t="s">
        <v>39</v>
      </c>
      <c r="D195" s="23" t="s">
        <v>254</v>
      </c>
      <c r="E195" s="23" t="s">
        <v>193</v>
      </c>
      <c r="F195" s="19" t="s">
        <v>99</v>
      </c>
      <c r="G195" s="23" t="s">
        <v>25</v>
      </c>
      <c r="H195" s="19" t="s">
        <v>26</v>
      </c>
      <c r="I195" s="24">
        <v>1228000</v>
      </c>
      <c r="J195" s="24">
        <v>224114</v>
      </c>
      <c r="K195" s="25">
        <f t="shared" si="3"/>
        <v>18.250325732899022</v>
      </c>
    </row>
    <row r="196" spans="1:11" ht="76.5">
      <c r="A196" s="23"/>
      <c r="B196" s="23" t="s">
        <v>22</v>
      </c>
      <c r="C196" s="23" t="s">
        <v>39</v>
      </c>
      <c r="D196" s="23" t="s">
        <v>254</v>
      </c>
      <c r="E196" s="23" t="s">
        <v>193</v>
      </c>
      <c r="F196" s="19" t="s">
        <v>99</v>
      </c>
      <c r="G196" s="23" t="s">
        <v>143</v>
      </c>
      <c r="H196" s="19" t="s">
        <v>157</v>
      </c>
      <c r="I196" s="24">
        <v>372000</v>
      </c>
      <c r="J196" s="24">
        <v>60132.43</v>
      </c>
      <c r="K196" s="25">
        <f t="shared" si="3"/>
        <v>16.164631720430108</v>
      </c>
    </row>
    <row r="197" spans="1:11">
      <c r="A197" s="23"/>
      <c r="B197" s="38" t="s">
        <v>22</v>
      </c>
      <c r="C197" s="38" t="s">
        <v>47</v>
      </c>
      <c r="D197" s="38"/>
      <c r="E197" s="38"/>
      <c r="F197" s="38"/>
      <c r="G197" s="38"/>
      <c r="H197" s="38"/>
      <c r="I197" s="20">
        <f>SUM(I198:I217)</f>
        <v>22386052</v>
      </c>
      <c r="J197" s="20">
        <f>SUM(J198:J217)</f>
        <v>4312717.9499999993</v>
      </c>
      <c r="K197" s="21">
        <f t="shared" si="3"/>
        <v>19.265201161866326</v>
      </c>
    </row>
    <row r="198" spans="1:11" ht="51">
      <c r="A198" s="23"/>
      <c r="B198" s="19" t="s">
        <v>22</v>
      </c>
      <c r="C198" s="19" t="s">
        <v>47</v>
      </c>
      <c r="D198" s="19" t="s">
        <v>101</v>
      </c>
      <c r="E198" s="23" t="s">
        <v>292</v>
      </c>
      <c r="F198" s="19" t="s">
        <v>125</v>
      </c>
      <c r="G198" s="23" t="s">
        <v>27</v>
      </c>
      <c r="H198" s="19" t="s">
        <v>28</v>
      </c>
      <c r="I198" s="24">
        <v>100000</v>
      </c>
      <c r="J198" s="24">
        <v>79260.639999999999</v>
      </c>
      <c r="K198" s="25">
        <f t="shared" si="3"/>
        <v>79.260640000000009</v>
      </c>
    </row>
    <row r="199" spans="1:11" ht="38.25">
      <c r="A199" s="23"/>
      <c r="B199" s="19" t="s">
        <v>22</v>
      </c>
      <c r="C199" s="19" t="s">
        <v>47</v>
      </c>
      <c r="D199" s="19" t="s">
        <v>101</v>
      </c>
      <c r="E199" s="23" t="s">
        <v>292</v>
      </c>
      <c r="F199" s="19" t="s">
        <v>125</v>
      </c>
      <c r="G199" s="23" t="s">
        <v>29</v>
      </c>
      <c r="H199" s="19" t="s">
        <v>30</v>
      </c>
      <c r="I199" s="24">
        <v>450000</v>
      </c>
      <c r="J199" s="24">
        <v>186762.2</v>
      </c>
      <c r="K199" s="25">
        <f t="shared" si="3"/>
        <v>41.502711111111111</v>
      </c>
    </row>
    <row r="200" spans="1:11" ht="38.25">
      <c r="A200" s="23"/>
      <c r="B200" s="19" t="s">
        <v>22</v>
      </c>
      <c r="C200" s="19" t="s">
        <v>47</v>
      </c>
      <c r="D200" s="19" t="s">
        <v>101</v>
      </c>
      <c r="E200" s="23" t="s">
        <v>192</v>
      </c>
      <c r="F200" s="19" t="s">
        <v>125</v>
      </c>
      <c r="G200" s="23" t="s">
        <v>29</v>
      </c>
      <c r="H200" s="19" t="s">
        <v>30</v>
      </c>
      <c r="I200" s="24">
        <v>45000</v>
      </c>
      <c r="J200" s="24">
        <v>0</v>
      </c>
      <c r="K200" s="25">
        <f t="shared" si="3"/>
        <v>0</v>
      </c>
    </row>
    <row r="201" spans="1:11" ht="38.25">
      <c r="A201" s="23"/>
      <c r="B201" s="19" t="s">
        <v>22</v>
      </c>
      <c r="C201" s="19" t="s">
        <v>47</v>
      </c>
      <c r="D201" s="19" t="s">
        <v>101</v>
      </c>
      <c r="E201" s="23" t="s">
        <v>293</v>
      </c>
      <c r="F201" s="19" t="s">
        <v>125</v>
      </c>
      <c r="G201" s="23" t="s">
        <v>29</v>
      </c>
      <c r="H201" s="19" t="s">
        <v>30</v>
      </c>
      <c r="I201" s="24">
        <v>5000</v>
      </c>
      <c r="J201" s="24">
        <v>0</v>
      </c>
      <c r="K201" s="25">
        <f t="shared" si="3"/>
        <v>0</v>
      </c>
    </row>
    <row r="202" spans="1:11" ht="25.5">
      <c r="A202" s="23"/>
      <c r="B202" s="19" t="s">
        <v>22</v>
      </c>
      <c r="C202" s="19" t="s">
        <v>47</v>
      </c>
      <c r="D202" s="19" t="s">
        <v>101</v>
      </c>
      <c r="E202" s="23" t="s">
        <v>142</v>
      </c>
      <c r="F202" s="19" t="s">
        <v>24</v>
      </c>
      <c r="G202" s="23" t="s">
        <v>25</v>
      </c>
      <c r="H202" s="19" t="s">
        <v>26</v>
      </c>
      <c r="I202" s="24">
        <v>15650000</v>
      </c>
      <c r="J202" s="24">
        <v>3033318.11</v>
      </c>
      <c r="K202" s="25">
        <f t="shared" si="3"/>
        <v>19.38222434504792</v>
      </c>
    </row>
    <row r="203" spans="1:11" ht="25.5">
      <c r="A203" s="22"/>
      <c r="B203" s="19" t="s">
        <v>22</v>
      </c>
      <c r="C203" s="19" t="s">
        <v>47</v>
      </c>
      <c r="D203" s="19" t="s">
        <v>101</v>
      </c>
      <c r="E203" s="23" t="s">
        <v>142</v>
      </c>
      <c r="F203" s="19" t="s">
        <v>24</v>
      </c>
      <c r="G203" s="23" t="s">
        <v>105</v>
      </c>
      <c r="H203" s="19" t="s">
        <v>106</v>
      </c>
      <c r="I203" s="24">
        <v>2800</v>
      </c>
      <c r="J203" s="24">
        <v>0</v>
      </c>
      <c r="K203" s="25">
        <f t="shared" si="3"/>
        <v>0</v>
      </c>
    </row>
    <row r="204" spans="1:11" ht="76.5">
      <c r="A204" s="22"/>
      <c r="B204" s="19" t="s">
        <v>22</v>
      </c>
      <c r="C204" s="19" t="s">
        <v>47</v>
      </c>
      <c r="D204" s="19" t="s">
        <v>101</v>
      </c>
      <c r="E204" s="23" t="s">
        <v>142</v>
      </c>
      <c r="F204" s="19" t="s">
        <v>24</v>
      </c>
      <c r="G204" s="23" t="s">
        <v>143</v>
      </c>
      <c r="H204" s="19" t="s">
        <v>157</v>
      </c>
      <c r="I204" s="24">
        <v>4740000</v>
      </c>
      <c r="J204" s="24">
        <v>728929.53</v>
      </c>
      <c r="K204" s="25">
        <f t="shared" si="3"/>
        <v>15.37826012658228</v>
      </c>
    </row>
    <row r="205" spans="1:11" ht="51">
      <c r="A205" s="23"/>
      <c r="B205" s="19" t="s">
        <v>22</v>
      </c>
      <c r="C205" s="19" t="s">
        <v>47</v>
      </c>
      <c r="D205" s="19" t="s">
        <v>101</v>
      </c>
      <c r="E205" s="23" t="s">
        <v>142</v>
      </c>
      <c r="F205" s="19" t="s">
        <v>24</v>
      </c>
      <c r="G205" s="23" t="s">
        <v>27</v>
      </c>
      <c r="H205" s="19" t="s">
        <v>28</v>
      </c>
      <c r="I205" s="24">
        <v>118000</v>
      </c>
      <c r="J205" s="24">
        <v>10985.65</v>
      </c>
      <c r="K205" s="25">
        <f t="shared" si="3"/>
        <v>9.3098728813559326</v>
      </c>
    </row>
    <row r="206" spans="1:11" ht="38.25">
      <c r="A206" s="23"/>
      <c r="B206" s="19" t="s">
        <v>22</v>
      </c>
      <c r="C206" s="19" t="s">
        <v>47</v>
      </c>
      <c r="D206" s="19" t="s">
        <v>101</v>
      </c>
      <c r="E206" s="23" t="s">
        <v>142</v>
      </c>
      <c r="F206" s="19" t="s">
        <v>24</v>
      </c>
      <c r="G206" s="23" t="s">
        <v>29</v>
      </c>
      <c r="H206" s="19" t="s">
        <v>30</v>
      </c>
      <c r="I206" s="24">
        <v>328835</v>
      </c>
      <c r="J206" s="24">
        <v>67974.47</v>
      </c>
      <c r="K206" s="25">
        <f t="shared" si="3"/>
        <v>20.671300196147005</v>
      </c>
    </row>
    <row r="207" spans="1:11" ht="25.5">
      <c r="A207" s="23"/>
      <c r="B207" s="19" t="s">
        <v>22</v>
      </c>
      <c r="C207" s="19" t="s">
        <v>47</v>
      </c>
      <c r="D207" s="19" t="s">
        <v>101</v>
      </c>
      <c r="E207" s="23" t="s">
        <v>142</v>
      </c>
      <c r="F207" s="19" t="s">
        <v>24</v>
      </c>
      <c r="G207" s="23" t="s">
        <v>285</v>
      </c>
      <c r="H207" s="19" t="s">
        <v>325</v>
      </c>
      <c r="I207" s="24">
        <v>23065</v>
      </c>
      <c r="J207" s="24">
        <v>23065</v>
      </c>
      <c r="K207" s="25">
        <f t="shared" si="3"/>
        <v>100</v>
      </c>
    </row>
    <row r="208" spans="1:11" ht="25.5">
      <c r="A208" s="23"/>
      <c r="B208" s="19" t="s">
        <v>22</v>
      </c>
      <c r="C208" s="19" t="s">
        <v>47</v>
      </c>
      <c r="D208" s="19" t="s">
        <v>101</v>
      </c>
      <c r="E208" s="23" t="s">
        <v>142</v>
      </c>
      <c r="F208" s="19" t="s">
        <v>24</v>
      </c>
      <c r="G208" s="23" t="s">
        <v>231</v>
      </c>
      <c r="H208" s="19" t="s">
        <v>237</v>
      </c>
      <c r="I208" s="24">
        <v>18000</v>
      </c>
      <c r="J208" s="24">
        <v>0</v>
      </c>
      <c r="K208" s="25">
        <f t="shared" ref="K208:K216" si="5">SUM(J208/I208*100)</f>
        <v>0</v>
      </c>
    </row>
    <row r="209" spans="1:11" ht="63.75">
      <c r="A209" s="23"/>
      <c r="B209" s="19" t="s">
        <v>22</v>
      </c>
      <c r="C209" s="19" t="s">
        <v>47</v>
      </c>
      <c r="D209" s="19" t="s">
        <v>101</v>
      </c>
      <c r="E209" s="23" t="s">
        <v>294</v>
      </c>
      <c r="F209" s="19" t="s">
        <v>295</v>
      </c>
      <c r="G209" s="23" t="s">
        <v>25</v>
      </c>
      <c r="H209" s="19" t="s">
        <v>26</v>
      </c>
      <c r="I209" s="24">
        <v>321000</v>
      </c>
      <c r="J209" s="24">
        <v>31032.639999999999</v>
      </c>
      <c r="K209" s="25">
        <f t="shared" si="5"/>
        <v>9.6674890965732097</v>
      </c>
    </row>
    <row r="210" spans="1:11" ht="76.5">
      <c r="A210" s="23"/>
      <c r="B210" s="19" t="s">
        <v>22</v>
      </c>
      <c r="C210" s="19" t="s">
        <v>47</v>
      </c>
      <c r="D210" s="19" t="s">
        <v>101</v>
      </c>
      <c r="E210" s="23" t="s">
        <v>294</v>
      </c>
      <c r="F210" s="19" t="s">
        <v>295</v>
      </c>
      <c r="G210" s="23" t="s">
        <v>143</v>
      </c>
      <c r="H210" s="19" t="s">
        <v>157</v>
      </c>
      <c r="I210" s="24">
        <v>96800</v>
      </c>
      <c r="J210" s="24">
        <v>6550.73</v>
      </c>
      <c r="K210" s="25">
        <f t="shared" si="5"/>
        <v>6.7672830578512393</v>
      </c>
    </row>
    <row r="211" spans="1:11" ht="63.75">
      <c r="A211" s="23"/>
      <c r="B211" s="19" t="s">
        <v>22</v>
      </c>
      <c r="C211" s="19" t="s">
        <v>47</v>
      </c>
      <c r="D211" s="19" t="s">
        <v>101</v>
      </c>
      <c r="E211" s="23" t="s">
        <v>294</v>
      </c>
      <c r="F211" s="19" t="s">
        <v>295</v>
      </c>
      <c r="G211" s="23" t="s">
        <v>27</v>
      </c>
      <c r="H211" s="19" t="s">
        <v>28</v>
      </c>
      <c r="I211" s="24">
        <v>4070</v>
      </c>
      <c r="J211" s="24">
        <v>0</v>
      </c>
      <c r="K211" s="25">
        <f t="shared" si="5"/>
        <v>0</v>
      </c>
    </row>
    <row r="212" spans="1:11" ht="63.75">
      <c r="A212" s="23"/>
      <c r="B212" s="19" t="s">
        <v>22</v>
      </c>
      <c r="C212" s="19" t="s">
        <v>47</v>
      </c>
      <c r="D212" s="19" t="s">
        <v>101</v>
      </c>
      <c r="E212" s="23" t="s">
        <v>294</v>
      </c>
      <c r="F212" s="19" t="s">
        <v>295</v>
      </c>
      <c r="G212" s="23" t="s">
        <v>29</v>
      </c>
      <c r="H212" s="19" t="s">
        <v>30</v>
      </c>
      <c r="I212" s="24">
        <v>31030</v>
      </c>
      <c r="J212" s="24">
        <v>2330</v>
      </c>
      <c r="K212" s="25">
        <f t="shared" si="5"/>
        <v>7.5088623912342891</v>
      </c>
    </row>
    <row r="213" spans="1:11" ht="51">
      <c r="A213" s="23"/>
      <c r="B213" s="19" t="s">
        <v>22</v>
      </c>
      <c r="C213" s="19" t="s">
        <v>47</v>
      </c>
      <c r="D213" s="19" t="s">
        <v>101</v>
      </c>
      <c r="E213" s="23" t="s">
        <v>296</v>
      </c>
      <c r="F213" s="19" t="s">
        <v>297</v>
      </c>
      <c r="G213" s="23" t="s">
        <v>25</v>
      </c>
      <c r="H213" s="19" t="s">
        <v>26</v>
      </c>
      <c r="I213" s="24">
        <v>224000</v>
      </c>
      <c r="J213" s="24">
        <v>58928.1</v>
      </c>
      <c r="K213" s="25">
        <f t="shared" si="5"/>
        <v>26.307187500000001</v>
      </c>
    </row>
    <row r="214" spans="1:11" ht="76.5">
      <c r="A214" s="23"/>
      <c r="B214" s="19" t="s">
        <v>22</v>
      </c>
      <c r="C214" s="19" t="s">
        <v>47</v>
      </c>
      <c r="D214" s="19" t="s">
        <v>101</v>
      </c>
      <c r="E214" s="23" t="s">
        <v>296</v>
      </c>
      <c r="F214" s="19" t="s">
        <v>297</v>
      </c>
      <c r="G214" s="23" t="s">
        <v>143</v>
      </c>
      <c r="H214" s="19" t="s">
        <v>157</v>
      </c>
      <c r="I214" s="24">
        <v>66800</v>
      </c>
      <c r="J214" s="24">
        <v>10940.88</v>
      </c>
      <c r="K214" s="25">
        <f t="shared" si="5"/>
        <v>16.378562874251497</v>
      </c>
    </row>
    <row r="215" spans="1:11" ht="51">
      <c r="A215" s="23"/>
      <c r="B215" s="19" t="s">
        <v>22</v>
      </c>
      <c r="C215" s="19" t="s">
        <v>47</v>
      </c>
      <c r="D215" s="19" t="s">
        <v>101</v>
      </c>
      <c r="E215" s="23" t="s">
        <v>296</v>
      </c>
      <c r="F215" s="19" t="s">
        <v>297</v>
      </c>
      <c r="G215" s="23" t="s">
        <v>27</v>
      </c>
      <c r="H215" s="19" t="s">
        <v>28</v>
      </c>
      <c r="I215" s="24">
        <v>39000</v>
      </c>
      <c r="J215" s="24">
        <v>1988</v>
      </c>
      <c r="K215" s="25">
        <f t="shared" si="5"/>
        <v>5.0974358974358971</v>
      </c>
    </row>
    <row r="216" spans="1:11" ht="51">
      <c r="A216" s="23"/>
      <c r="B216" s="19" t="s">
        <v>22</v>
      </c>
      <c r="C216" s="19" t="s">
        <v>47</v>
      </c>
      <c r="D216" s="19" t="s">
        <v>101</v>
      </c>
      <c r="E216" s="23" t="s">
        <v>296</v>
      </c>
      <c r="F216" s="19" t="s">
        <v>297</v>
      </c>
      <c r="G216" s="23" t="s">
        <v>29</v>
      </c>
      <c r="H216" s="19" t="s">
        <v>30</v>
      </c>
      <c r="I216" s="24">
        <v>52000</v>
      </c>
      <c r="J216" s="24">
        <v>0</v>
      </c>
      <c r="K216" s="25">
        <f t="shared" si="5"/>
        <v>0</v>
      </c>
    </row>
    <row r="217" spans="1:11" ht="38.25">
      <c r="A217" s="23"/>
      <c r="B217" s="19" t="s">
        <v>22</v>
      </c>
      <c r="C217" s="19" t="s">
        <v>47</v>
      </c>
      <c r="D217" s="19" t="s">
        <v>101</v>
      </c>
      <c r="E217" s="23" t="s">
        <v>298</v>
      </c>
      <c r="F217" s="19" t="s">
        <v>299</v>
      </c>
      <c r="I217" s="24">
        <v>70652</v>
      </c>
      <c r="J217" s="24">
        <v>70652</v>
      </c>
      <c r="K217" s="25">
        <f t="shared" si="3"/>
        <v>100</v>
      </c>
    </row>
    <row r="218" spans="1:11">
      <c r="A218" s="23"/>
      <c r="B218" s="39" t="s">
        <v>22</v>
      </c>
      <c r="C218" s="39" t="s">
        <v>50</v>
      </c>
      <c r="D218" s="19"/>
      <c r="E218" s="23"/>
      <c r="F218" s="19"/>
      <c r="G218" s="23"/>
      <c r="H218" s="19"/>
      <c r="I218" s="20">
        <f>SUM(I219)</f>
        <v>60693.35</v>
      </c>
      <c r="J218" s="20">
        <f>SUM(J219)</f>
        <v>51120</v>
      </c>
      <c r="K218" s="21">
        <f t="shared" si="3"/>
        <v>84.226690403479125</v>
      </c>
    </row>
    <row r="219" spans="1:11" ht="85.5" customHeight="1">
      <c r="A219" s="23"/>
      <c r="B219" s="19" t="s">
        <v>22</v>
      </c>
      <c r="C219" s="19" t="s">
        <v>50</v>
      </c>
      <c r="D219" s="19"/>
      <c r="E219" s="23" t="s">
        <v>300</v>
      </c>
      <c r="F219" s="19" t="s">
        <v>301</v>
      </c>
      <c r="G219" s="23" t="s">
        <v>29</v>
      </c>
      <c r="H219" s="19" t="s">
        <v>30</v>
      </c>
      <c r="I219" s="24">
        <v>60693.35</v>
      </c>
      <c r="J219" s="24">
        <v>51120</v>
      </c>
      <c r="K219" s="25">
        <f t="shared" si="3"/>
        <v>84.226690403479125</v>
      </c>
    </row>
    <row r="220" spans="1:11">
      <c r="A220" s="23"/>
      <c r="B220" s="39" t="s">
        <v>22</v>
      </c>
      <c r="C220" s="39" t="s">
        <v>35</v>
      </c>
      <c r="D220" s="39"/>
      <c r="E220" s="38"/>
      <c r="F220" s="39"/>
      <c r="G220" s="38"/>
      <c r="H220" s="39"/>
      <c r="I220" s="20">
        <f>SUM(I221:I229)</f>
        <v>16351376.73</v>
      </c>
      <c r="J220" s="20">
        <f>SUM(J221:J229)</f>
        <v>4119359.2300000004</v>
      </c>
      <c r="K220" s="21">
        <f t="shared" si="3"/>
        <v>25.192736354989481</v>
      </c>
    </row>
    <row r="221" spans="1:11" ht="76.5">
      <c r="A221" s="23"/>
      <c r="B221" s="19" t="s">
        <v>22</v>
      </c>
      <c r="C221" s="19" t="s">
        <v>35</v>
      </c>
      <c r="D221" s="19" t="s">
        <v>36</v>
      </c>
      <c r="E221" s="23" t="s">
        <v>302</v>
      </c>
      <c r="F221" s="19" t="s">
        <v>67</v>
      </c>
      <c r="G221" s="23" t="s">
        <v>63</v>
      </c>
      <c r="H221" s="19" t="s">
        <v>84</v>
      </c>
      <c r="I221" s="24">
        <v>4601512</v>
      </c>
      <c r="J221" s="24">
        <v>1050000</v>
      </c>
      <c r="K221" s="25">
        <f t="shared" si="3"/>
        <v>22.818586586322063</v>
      </c>
    </row>
    <row r="222" spans="1:11" ht="38.25">
      <c r="A222" s="23"/>
      <c r="B222" s="19" t="s">
        <v>22</v>
      </c>
      <c r="C222" s="19" t="s">
        <v>35</v>
      </c>
      <c r="D222" s="19" t="s">
        <v>36</v>
      </c>
      <c r="E222" s="23" t="s">
        <v>194</v>
      </c>
      <c r="F222" s="19" t="s">
        <v>216</v>
      </c>
      <c r="G222" s="23" t="s">
        <v>29</v>
      </c>
      <c r="H222" s="19" t="s">
        <v>30</v>
      </c>
      <c r="I222" s="24">
        <v>150000</v>
      </c>
      <c r="J222" s="24">
        <v>98500</v>
      </c>
      <c r="K222" s="25">
        <f t="shared" si="3"/>
        <v>65.666666666666657</v>
      </c>
    </row>
    <row r="223" spans="1:11" ht="38.25">
      <c r="A223" s="23"/>
      <c r="B223" s="19" t="s">
        <v>22</v>
      </c>
      <c r="C223" s="19" t="s">
        <v>35</v>
      </c>
      <c r="D223" s="19" t="s">
        <v>36</v>
      </c>
      <c r="E223" s="23" t="s">
        <v>303</v>
      </c>
      <c r="F223" s="19" t="s">
        <v>216</v>
      </c>
      <c r="G223" s="23" t="s">
        <v>29</v>
      </c>
      <c r="H223" s="19" t="s">
        <v>30</v>
      </c>
      <c r="I223" s="24">
        <v>50000</v>
      </c>
      <c r="J223" s="24">
        <v>25000</v>
      </c>
      <c r="K223" s="25">
        <f t="shared" si="3"/>
        <v>50</v>
      </c>
    </row>
    <row r="224" spans="1:11" ht="38.25">
      <c r="A224" s="23"/>
      <c r="B224" s="19" t="s">
        <v>22</v>
      </c>
      <c r="C224" s="19" t="s">
        <v>35</v>
      </c>
      <c r="D224" s="19" t="s">
        <v>36</v>
      </c>
      <c r="E224" s="23" t="s">
        <v>195</v>
      </c>
      <c r="F224" s="19" t="s">
        <v>67</v>
      </c>
      <c r="G224" s="23" t="s">
        <v>167</v>
      </c>
      <c r="H224" s="19" t="s">
        <v>327</v>
      </c>
      <c r="I224" s="24">
        <v>3450000</v>
      </c>
      <c r="J224" s="24">
        <v>787823.37</v>
      </c>
      <c r="K224" s="25">
        <f t="shared" si="3"/>
        <v>22.835459999999998</v>
      </c>
    </row>
    <row r="225" spans="1:11" ht="38.25">
      <c r="A225" s="23"/>
      <c r="B225" s="19" t="s">
        <v>22</v>
      </c>
      <c r="C225" s="19" t="s">
        <v>35</v>
      </c>
      <c r="D225" s="19" t="s">
        <v>36</v>
      </c>
      <c r="E225" s="23" t="s">
        <v>195</v>
      </c>
      <c r="F225" s="19" t="s">
        <v>67</v>
      </c>
      <c r="G225" s="23" t="s">
        <v>169</v>
      </c>
      <c r="H225" s="19" t="s">
        <v>326</v>
      </c>
      <c r="I225" s="24">
        <v>1042900</v>
      </c>
      <c r="J225" s="24">
        <v>202784.73</v>
      </c>
      <c r="K225" s="25">
        <f t="shared" si="3"/>
        <v>19.444312014574745</v>
      </c>
    </row>
    <row r="226" spans="1:11" ht="51">
      <c r="A226" s="23"/>
      <c r="B226" s="19" t="s">
        <v>22</v>
      </c>
      <c r="C226" s="19" t="s">
        <v>35</v>
      </c>
      <c r="D226" s="19" t="s">
        <v>36</v>
      </c>
      <c r="E226" s="23" t="s">
        <v>195</v>
      </c>
      <c r="F226" s="19" t="s">
        <v>67</v>
      </c>
      <c r="G226" s="23" t="s">
        <v>27</v>
      </c>
      <c r="H226" s="19" t="s">
        <v>28</v>
      </c>
      <c r="I226" s="24">
        <v>737000</v>
      </c>
      <c r="J226" s="24">
        <v>107215.19</v>
      </c>
      <c r="K226" s="25">
        <f t="shared" si="3"/>
        <v>14.547515603799186</v>
      </c>
    </row>
    <row r="227" spans="1:11" ht="38.25">
      <c r="A227" s="23"/>
      <c r="B227" s="19" t="s">
        <v>22</v>
      </c>
      <c r="C227" s="19" t="s">
        <v>35</v>
      </c>
      <c r="D227" s="19" t="s">
        <v>36</v>
      </c>
      <c r="E227" s="23" t="s">
        <v>195</v>
      </c>
      <c r="F227" s="19" t="s">
        <v>67</v>
      </c>
      <c r="G227" s="23" t="s">
        <v>29</v>
      </c>
      <c r="H227" s="19" t="s">
        <v>30</v>
      </c>
      <c r="I227" s="24">
        <v>6059100</v>
      </c>
      <c r="J227" s="24">
        <v>1621780.16</v>
      </c>
      <c r="K227" s="25">
        <f>SUM(J227/I227*100)</f>
        <v>26.766023996963245</v>
      </c>
    </row>
    <row r="228" spans="1:11" ht="38.25">
      <c r="A228" s="23"/>
      <c r="B228" s="19" t="s">
        <v>22</v>
      </c>
      <c r="C228" s="19" t="s">
        <v>35</v>
      </c>
      <c r="D228" s="19" t="s">
        <v>36</v>
      </c>
      <c r="E228" s="23" t="s">
        <v>195</v>
      </c>
      <c r="F228" s="19" t="s">
        <v>67</v>
      </c>
      <c r="G228" s="23" t="s">
        <v>231</v>
      </c>
      <c r="H228" s="19" t="s">
        <v>237</v>
      </c>
      <c r="I228" s="24">
        <v>33000</v>
      </c>
      <c r="J228" s="24">
        <v>1425.77</v>
      </c>
      <c r="K228" s="25">
        <f>SUM(J228/I228*100)</f>
        <v>4.3205151515151519</v>
      </c>
    </row>
    <row r="229" spans="1:11" ht="63.75">
      <c r="A229" s="23"/>
      <c r="B229" s="19" t="s">
        <v>22</v>
      </c>
      <c r="C229" s="19" t="s">
        <v>35</v>
      </c>
      <c r="D229" s="19" t="s">
        <v>36</v>
      </c>
      <c r="E229" s="23" t="s">
        <v>304</v>
      </c>
      <c r="F229" s="19" t="s">
        <v>305</v>
      </c>
      <c r="G229" s="23" t="s">
        <v>66</v>
      </c>
      <c r="H229" s="19" t="s">
        <v>70</v>
      </c>
      <c r="I229" s="24">
        <v>227864.73</v>
      </c>
      <c r="J229" s="24">
        <v>224830.01</v>
      </c>
      <c r="K229" s="25">
        <f t="shared" si="3"/>
        <v>98.668192308656103</v>
      </c>
    </row>
    <row r="230" spans="1:11" s="9" customFormat="1">
      <c r="A230" s="38"/>
      <c r="B230" s="39" t="s">
        <v>40</v>
      </c>
      <c r="C230" s="39"/>
      <c r="D230" s="39"/>
      <c r="E230" s="38"/>
      <c r="F230" s="39"/>
      <c r="G230" s="38"/>
      <c r="H230" s="39"/>
      <c r="I230" s="20">
        <f>SUM(I231+I237)</f>
        <v>4378200</v>
      </c>
      <c r="J230" s="20">
        <f>SUM(J231+J237)</f>
        <v>764256.79</v>
      </c>
      <c r="K230" s="21">
        <f t="shared" si="3"/>
        <v>17.45595884153305</v>
      </c>
    </row>
    <row r="231" spans="1:11" s="9" customFormat="1">
      <c r="A231" s="38"/>
      <c r="B231" s="39" t="s">
        <v>40</v>
      </c>
      <c r="C231" s="39" t="s">
        <v>45</v>
      </c>
      <c r="D231" s="39"/>
      <c r="E231" s="38"/>
      <c r="F231" s="39"/>
      <c r="G231" s="38"/>
      <c r="H231" s="39"/>
      <c r="I231" s="20">
        <f>SUM(I232:I236)</f>
        <v>4138200</v>
      </c>
      <c r="J231" s="20">
        <f>SUM(J232:J236)</f>
        <v>764256.79</v>
      </c>
      <c r="K231" s="21">
        <f t="shared" ref="K231:K251" si="6">SUM(J231/I231*100)</f>
        <v>18.468338649654438</v>
      </c>
    </row>
    <row r="232" spans="1:11" s="9" customFormat="1" ht="76.5">
      <c r="A232" s="38"/>
      <c r="B232" s="19" t="s">
        <v>40</v>
      </c>
      <c r="C232" s="19" t="s">
        <v>45</v>
      </c>
      <c r="D232" s="19" t="s">
        <v>46</v>
      </c>
      <c r="E232" s="23" t="s">
        <v>306</v>
      </c>
      <c r="F232" s="19"/>
      <c r="G232" s="23" t="s">
        <v>27</v>
      </c>
      <c r="H232" s="19" t="s">
        <v>28</v>
      </c>
      <c r="I232" s="24">
        <v>100000</v>
      </c>
      <c r="J232" s="24">
        <v>0</v>
      </c>
      <c r="K232" s="25">
        <f t="shared" si="6"/>
        <v>0</v>
      </c>
    </row>
    <row r="233" spans="1:11" s="7" customFormat="1" ht="76.5">
      <c r="A233" s="23"/>
      <c r="B233" s="19" t="s">
        <v>40</v>
      </c>
      <c r="C233" s="19" t="s">
        <v>45</v>
      </c>
      <c r="D233" s="19" t="s">
        <v>46</v>
      </c>
      <c r="E233" s="23" t="s">
        <v>196</v>
      </c>
      <c r="F233" s="19" t="s">
        <v>113</v>
      </c>
      <c r="G233" s="23" t="s">
        <v>25</v>
      </c>
      <c r="H233" s="19" t="s">
        <v>26</v>
      </c>
      <c r="I233" s="24">
        <v>3025000</v>
      </c>
      <c r="J233" s="24">
        <v>548722.56000000006</v>
      </c>
      <c r="K233" s="25">
        <f t="shared" si="6"/>
        <v>18.139588760330579</v>
      </c>
    </row>
    <row r="234" spans="1:11" s="7" customFormat="1" ht="76.5">
      <c r="A234" s="23"/>
      <c r="B234" s="19" t="s">
        <v>40</v>
      </c>
      <c r="C234" s="19" t="s">
        <v>45</v>
      </c>
      <c r="D234" s="19" t="s">
        <v>46</v>
      </c>
      <c r="E234" s="23" t="s">
        <v>196</v>
      </c>
      <c r="F234" s="19" t="s">
        <v>134</v>
      </c>
      <c r="G234" s="23" t="s">
        <v>143</v>
      </c>
      <c r="H234" s="19" t="s">
        <v>157</v>
      </c>
      <c r="I234" s="24">
        <v>913200</v>
      </c>
      <c r="J234" s="24">
        <v>138534.23000000001</v>
      </c>
      <c r="K234" s="25">
        <f t="shared" si="6"/>
        <v>15.170196014016646</v>
      </c>
    </row>
    <row r="235" spans="1:11" s="7" customFormat="1" ht="76.5">
      <c r="A235" s="23"/>
      <c r="B235" s="19" t="s">
        <v>40</v>
      </c>
      <c r="C235" s="19" t="s">
        <v>45</v>
      </c>
      <c r="D235" s="19" t="s">
        <v>46</v>
      </c>
      <c r="E235" s="23" t="s">
        <v>197</v>
      </c>
      <c r="F235" s="19" t="s">
        <v>134</v>
      </c>
      <c r="G235" s="23" t="s">
        <v>105</v>
      </c>
      <c r="H235" s="19" t="s">
        <v>106</v>
      </c>
      <c r="I235" s="24">
        <v>3200</v>
      </c>
      <c r="J235" s="24">
        <v>3200</v>
      </c>
      <c r="K235" s="25">
        <f t="shared" si="6"/>
        <v>100</v>
      </c>
    </row>
    <row r="236" spans="1:11" s="7" customFormat="1" ht="76.5">
      <c r="A236" s="23"/>
      <c r="B236" s="19" t="s">
        <v>40</v>
      </c>
      <c r="C236" s="19" t="s">
        <v>45</v>
      </c>
      <c r="D236" s="19" t="s">
        <v>46</v>
      </c>
      <c r="E236" s="23" t="s">
        <v>197</v>
      </c>
      <c r="F236" s="19" t="s">
        <v>134</v>
      </c>
      <c r="G236" s="23" t="s">
        <v>29</v>
      </c>
      <c r="H236" s="19" t="s">
        <v>30</v>
      </c>
      <c r="I236" s="24">
        <v>96800</v>
      </c>
      <c r="J236" s="24">
        <v>73800</v>
      </c>
      <c r="K236" s="25">
        <f>SUM(J236/I236*100)</f>
        <v>76.239669421487605</v>
      </c>
    </row>
    <row r="237" spans="1:11" s="5" customFormat="1" ht="12.75">
      <c r="A237" s="38"/>
      <c r="B237" s="39" t="s">
        <v>40</v>
      </c>
      <c r="C237" s="39" t="s">
        <v>55</v>
      </c>
      <c r="D237" s="39"/>
      <c r="E237" s="38"/>
      <c r="F237" s="39"/>
      <c r="G237" s="38"/>
      <c r="H237" s="39"/>
      <c r="I237" s="20">
        <f>SUM(I238:I241)</f>
        <v>240000</v>
      </c>
      <c r="J237" s="20">
        <f>SUM(J238:J241)</f>
        <v>0</v>
      </c>
      <c r="K237" s="21">
        <f t="shared" si="6"/>
        <v>0</v>
      </c>
    </row>
    <row r="238" spans="1:11" s="7" customFormat="1" ht="70.150000000000006" customHeight="1">
      <c r="A238" s="23"/>
      <c r="B238" s="19" t="s">
        <v>40</v>
      </c>
      <c r="C238" s="19" t="s">
        <v>55</v>
      </c>
      <c r="D238" s="19" t="s">
        <v>217</v>
      </c>
      <c r="E238" s="23" t="s">
        <v>198</v>
      </c>
      <c r="F238" s="19" t="s">
        <v>218</v>
      </c>
      <c r="G238" s="23" t="s">
        <v>29</v>
      </c>
      <c r="H238" s="19" t="s">
        <v>30</v>
      </c>
      <c r="I238" s="24">
        <v>180000</v>
      </c>
      <c r="J238" s="24">
        <v>0</v>
      </c>
      <c r="K238" s="25">
        <f t="shared" si="6"/>
        <v>0</v>
      </c>
    </row>
    <row r="239" spans="1:11" s="7" customFormat="1" ht="70.150000000000006" customHeight="1">
      <c r="A239" s="23"/>
      <c r="B239" s="19" t="s">
        <v>40</v>
      </c>
      <c r="C239" s="19" t="s">
        <v>55</v>
      </c>
      <c r="D239" s="19" t="s">
        <v>217</v>
      </c>
      <c r="E239" s="23" t="s">
        <v>307</v>
      </c>
      <c r="F239" s="19" t="s">
        <v>218</v>
      </c>
      <c r="G239" s="23" t="s">
        <v>29</v>
      </c>
      <c r="H239" s="19" t="s">
        <v>30</v>
      </c>
      <c r="I239" s="24">
        <v>5000</v>
      </c>
      <c r="J239" s="24">
        <v>0</v>
      </c>
      <c r="K239" s="25">
        <f>SUM(J239/I239*100)</f>
        <v>0</v>
      </c>
    </row>
    <row r="240" spans="1:11" s="7" customFormat="1" ht="70.150000000000006" customHeight="1">
      <c r="A240" s="23"/>
      <c r="B240" s="19" t="s">
        <v>40</v>
      </c>
      <c r="C240" s="19" t="s">
        <v>55</v>
      </c>
      <c r="D240" s="19" t="s">
        <v>217</v>
      </c>
      <c r="E240" s="23" t="s">
        <v>198</v>
      </c>
      <c r="F240" s="19" t="s">
        <v>218</v>
      </c>
      <c r="G240" s="23" t="s">
        <v>29</v>
      </c>
      <c r="H240" s="19" t="s">
        <v>30</v>
      </c>
      <c r="I240" s="24">
        <v>15000</v>
      </c>
      <c r="J240" s="24">
        <v>0</v>
      </c>
      <c r="K240" s="25">
        <f>SUM(J240/I240*100)</f>
        <v>0</v>
      </c>
    </row>
    <row r="241" spans="1:11" s="7" customFormat="1" ht="70.150000000000006" customHeight="1">
      <c r="A241" s="23"/>
      <c r="B241" s="19" t="s">
        <v>40</v>
      </c>
      <c r="C241" s="19" t="s">
        <v>55</v>
      </c>
      <c r="D241" s="19" t="s">
        <v>217</v>
      </c>
      <c r="E241" s="23" t="s">
        <v>255</v>
      </c>
      <c r="F241" s="19" t="s">
        <v>218</v>
      </c>
      <c r="G241" s="23" t="s">
        <v>29</v>
      </c>
      <c r="H241" s="19" t="s">
        <v>30</v>
      </c>
      <c r="I241" s="24">
        <v>40000</v>
      </c>
      <c r="J241" s="24">
        <v>0</v>
      </c>
      <c r="K241" s="25">
        <f t="shared" si="6"/>
        <v>0</v>
      </c>
    </row>
    <row r="242" spans="1:11" s="7" customFormat="1" ht="12.75">
      <c r="A242" s="23"/>
      <c r="B242" s="39" t="s">
        <v>47</v>
      </c>
      <c r="C242" s="39"/>
      <c r="D242" s="39"/>
      <c r="E242" s="38"/>
      <c r="F242" s="39"/>
      <c r="G242" s="38"/>
      <c r="H242" s="39"/>
      <c r="I242" s="20">
        <f>SUM(I243+I247)</f>
        <v>2677000</v>
      </c>
      <c r="J242" s="20">
        <f>SUM(J243+J247)</f>
        <v>912253.69000000006</v>
      </c>
      <c r="K242" s="21">
        <f t="shared" si="6"/>
        <v>34.077463205080313</v>
      </c>
    </row>
    <row r="243" spans="1:11" s="9" customFormat="1" ht="24" customHeight="1">
      <c r="A243" s="38"/>
      <c r="B243" s="39" t="s">
        <v>47</v>
      </c>
      <c r="C243" s="39" t="s">
        <v>18</v>
      </c>
      <c r="D243" s="38"/>
      <c r="E243" s="38"/>
      <c r="F243" s="39"/>
      <c r="G243" s="38"/>
      <c r="H243" s="39"/>
      <c r="I243" s="20">
        <f>SUM(I244:I246)</f>
        <v>1882000</v>
      </c>
      <c r="J243" s="20">
        <f>SUM(J244:J246)</f>
        <v>753253.69000000006</v>
      </c>
      <c r="K243" s="20">
        <f>SUM(K244:K246)</f>
        <v>135.22080984830345</v>
      </c>
    </row>
    <row r="244" spans="1:11" s="9" customFormat="1" ht="24" customHeight="1">
      <c r="A244" s="38"/>
      <c r="B244" s="19" t="s">
        <v>47</v>
      </c>
      <c r="C244" s="19" t="s">
        <v>18</v>
      </c>
      <c r="D244" s="23" t="s">
        <v>122</v>
      </c>
      <c r="E244" s="23" t="s">
        <v>256</v>
      </c>
      <c r="F244" s="19" t="s">
        <v>257</v>
      </c>
      <c r="G244" s="23" t="s">
        <v>27</v>
      </c>
      <c r="H244" s="19" t="s">
        <v>28</v>
      </c>
      <c r="I244" s="24">
        <v>610000</v>
      </c>
      <c r="J244" s="24">
        <v>115656.52</v>
      </c>
      <c r="K244" s="25">
        <f t="shared" si="6"/>
        <v>18.960085245901638</v>
      </c>
    </row>
    <row r="245" spans="1:11" s="9" customFormat="1" ht="24" customHeight="1">
      <c r="A245" s="38"/>
      <c r="B245" s="19" t="s">
        <v>47</v>
      </c>
      <c r="C245" s="19" t="s">
        <v>18</v>
      </c>
      <c r="D245" s="23" t="s">
        <v>122</v>
      </c>
      <c r="E245" s="23" t="s">
        <v>308</v>
      </c>
      <c r="F245" s="19" t="s">
        <v>257</v>
      </c>
      <c r="G245" s="23" t="s">
        <v>27</v>
      </c>
      <c r="H245" s="19" t="s">
        <v>28</v>
      </c>
      <c r="I245" s="24">
        <v>39600</v>
      </c>
      <c r="J245" s="24">
        <v>26400</v>
      </c>
      <c r="K245" s="25">
        <f t="shared" si="6"/>
        <v>66.666666666666657</v>
      </c>
    </row>
    <row r="246" spans="1:11" s="9" customFormat="1" ht="49.5" customHeight="1">
      <c r="A246" s="23"/>
      <c r="B246" s="19" t="s">
        <v>47</v>
      </c>
      <c r="C246" s="19" t="s">
        <v>18</v>
      </c>
      <c r="D246" s="23" t="s">
        <v>122</v>
      </c>
      <c r="E246" s="23" t="s">
        <v>308</v>
      </c>
      <c r="F246" s="19" t="s">
        <v>257</v>
      </c>
      <c r="G246" s="23" t="s">
        <v>29</v>
      </c>
      <c r="H246" s="19" t="s">
        <v>30</v>
      </c>
      <c r="I246" s="24">
        <v>1232400</v>
      </c>
      <c r="J246" s="24">
        <v>611197.17000000004</v>
      </c>
      <c r="K246" s="25">
        <f t="shared" si="6"/>
        <v>49.594057935735151</v>
      </c>
    </row>
    <row r="247" spans="1:11" s="9" customFormat="1">
      <c r="A247" s="38"/>
      <c r="B247" s="39" t="s">
        <v>47</v>
      </c>
      <c r="C247" s="39" t="s">
        <v>48</v>
      </c>
      <c r="D247" s="39"/>
      <c r="E247" s="38"/>
      <c r="F247" s="39"/>
      <c r="G247" s="38"/>
      <c r="H247" s="39"/>
      <c r="I247" s="20">
        <f>SUM(I248:I251)</f>
        <v>795000</v>
      </c>
      <c r="J247" s="20">
        <f>SUM(J248:J251)</f>
        <v>159000</v>
      </c>
      <c r="K247" s="21">
        <f t="shared" si="6"/>
        <v>20</v>
      </c>
    </row>
    <row r="248" spans="1:11" s="9" customFormat="1" ht="51" customHeight="1">
      <c r="A248" s="23"/>
      <c r="B248" s="19" t="s">
        <v>47</v>
      </c>
      <c r="C248" s="19" t="s">
        <v>48</v>
      </c>
      <c r="D248" s="19" t="s">
        <v>49</v>
      </c>
      <c r="E248" s="23" t="s">
        <v>199</v>
      </c>
      <c r="F248" s="19" t="s">
        <v>135</v>
      </c>
      <c r="G248" s="23" t="s">
        <v>29</v>
      </c>
      <c r="H248" s="19" t="s">
        <v>30</v>
      </c>
      <c r="I248" s="24">
        <v>23000</v>
      </c>
      <c r="J248" s="24">
        <v>0</v>
      </c>
      <c r="K248" s="25">
        <f t="shared" si="6"/>
        <v>0</v>
      </c>
    </row>
    <row r="249" spans="1:11" s="9" customFormat="1" ht="105.75" customHeight="1">
      <c r="A249" s="23"/>
      <c r="B249" s="19" t="s">
        <v>47</v>
      </c>
      <c r="C249" s="19" t="s">
        <v>48</v>
      </c>
      <c r="D249" s="19" t="s">
        <v>49</v>
      </c>
      <c r="E249" s="23" t="s">
        <v>258</v>
      </c>
      <c r="F249" s="19" t="s">
        <v>135</v>
      </c>
      <c r="G249" s="23" t="s">
        <v>241</v>
      </c>
      <c r="H249" s="19" t="s">
        <v>242</v>
      </c>
      <c r="I249" s="24">
        <v>72000</v>
      </c>
      <c r="J249" s="24">
        <v>12000</v>
      </c>
      <c r="K249" s="25"/>
    </row>
    <row r="250" spans="1:11" s="5" customFormat="1" ht="53.25" customHeight="1">
      <c r="A250" s="38"/>
      <c r="B250" s="19" t="s">
        <v>47</v>
      </c>
      <c r="C250" s="19" t="s">
        <v>48</v>
      </c>
      <c r="D250" s="19" t="s">
        <v>49</v>
      </c>
      <c r="E250" s="23" t="s">
        <v>219</v>
      </c>
      <c r="F250" s="19" t="s">
        <v>220</v>
      </c>
      <c r="G250" s="23" t="s">
        <v>29</v>
      </c>
      <c r="H250" s="19" t="s">
        <v>30</v>
      </c>
      <c r="I250" s="24">
        <v>500000</v>
      </c>
      <c r="J250" s="24">
        <v>45000</v>
      </c>
      <c r="K250" s="25">
        <f t="shared" si="6"/>
        <v>9</v>
      </c>
    </row>
    <row r="251" spans="1:11" s="5" customFormat="1" ht="38.25">
      <c r="A251" s="38"/>
      <c r="B251" s="19" t="s">
        <v>47</v>
      </c>
      <c r="C251" s="19" t="s">
        <v>48</v>
      </c>
      <c r="D251" s="19" t="s">
        <v>49</v>
      </c>
      <c r="E251" s="23" t="s">
        <v>309</v>
      </c>
      <c r="F251" s="19" t="s">
        <v>220</v>
      </c>
      <c r="G251" s="23" t="s">
        <v>29</v>
      </c>
      <c r="H251" s="19" t="s">
        <v>30</v>
      </c>
      <c r="I251" s="24">
        <v>200000</v>
      </c>
      <c r="J251" s="24">
        <v>102000</v>
      </c>
      <c r="K251" s="25">
        <f t="shared" si="6"/>
        <v>51</v>
      </c>
    </row>
    <row r="252" spans="1:11" s="9" customFormat="1">
      <c r="A252" s="38"/>
      <c r="B252" s="39" t="s">
        <v>50</v>
      </c>
      <c r="C252" s="39"/>
      <c r="D252" s="39"/>
      <c r="E252" s="38"/>
      <c r="F252" s="39"/>
      <c r="G252" s="38"/>
      <c r="H252" s="39"/>
      <c r="I252" s="20">
        <f>SUM(I253+I257+I264)</f>
        <v>9200200</v>
      </c>
      <c r="J252" s="20">
        <f>SUM(J253+J257)</f>
        <v>-10979.08</v>
      </c>
      <c r="K252" s="21" t="e">
        <f>SUM(#REF!/#REF!*100)</f>
        <v>#REF!</v>
      </c>
    </row>
    <row r="253" spans="1:11" s="9" customFormat="1">
      <c r="A253" s="38"/>
      <c r="B253" s="39" t="s">
        <v>50</v>
      </c>
      <c r="C253" s="39" t="s">
        <v>22</v>
      </c>
      <c r="D253" s="39"/>
      <c r="E253" s="38"/>
      <c r="F253" s="39"/>
      <c r="G253" s="38"/>
      <c r="H253" s="39"/>
      <c r="I253" s="20">
        <f>SUM(I254:I256)</f>
        <v>3480000</v>
      </c>
      <c r="J253" s="20">
        <f>SUM(J254:J256)</f>
        <v>-10979.08</v>
      </c>
      <c r="K253" s="21">
        <f>SUM(J257/I257*100)</f>
        <v>0</v>
      </c>
    </row>
    <row r="254" spans="1:11" s="9" customFormat="1" ht="64.5" customHeight="1">
      <c r="A254" s="38"/>
      <c r="B254" s="19" t="s">
        <v>50</v>
      </c>
      <c r="C254" s="19" t="s">
        <v>22</v>
      </c>
      <c r="D254" s="19" t="s">
        <v>92</v>
      </c>
      <c r="E254" s="23" t="s">
        <v>200</v>
      </c>
      <c r="F254" s="19" t="s">
        <v>221</v>
      </c>
      <c r="G254" s="23" t="s">
        <v>239</v>
      </c>
      <c r="H254" s="19" t="s">
        <v>251</v>
      </c>
      <c r="I254" s="24">
        <v>280000</v>
      </c>
      <c r="J254" s="24">
        <v>0</v>
      </c>
      <c r="K254" s="25">
        <f>SUM(J254/I254*100)</f>
        <v>0</v>
      </c>
    </row>
    <row r="255" spans="1:11" s="9" customFormat="1" ht="44.25" customHeight="1">
      <c r="A255" s="38"/>
      <c r="B255" s="19" t="s">
        <v>50</v>
      </c>
      <c r="C255" s="19" t="s">
        <v>22</v>
      </c>
      <c r="D255" s="19" t="s">
        <v>92</v>
      </c>
      <c r="E255" s="23" t="s">
        <v>201</v>
      </c>
      <c r="F255" s="19" t="s">
        <v>222</v>
      </c>
      <c r="G255" s="23" t="s">
        <v>29</v>
      </c>
      <c r="H255" s="19" t="s">
        <v>30</v>
      </c>
      <c r="I255" s="24">
        <v>200000</v>
      </c>
      <c r="J255" s="24">
        <v>-10979.08</v>
      </c>
      <c r="K255" s="25">
        <f>SUM(J255/I255*100)</f>
        <v>-5.4895399999999999</v>
      </c>
    </row>
    <row r="256" spans="1:11" s="9" customFormat="1" ht="51" customHeight="1">
      <c r="A256" s="38"/>
      <c r="B256" s="19" t="s">
        <v>50</v>
      </c>
      <c r="C256" s="19" t="s">
        <v>22</v>
      </c>
      <c r="D256" s="19" t="s">
        <v>92</v>
      </c>
      <c r="E256" s="23" t="s">
        <v>310</v>
      </c>
      <c r="F256" s="19" t="s">
        <v>222</v>
      </c>
      <c r="G256" s="23" t="s">
        <v>112</v>
      </c>
      <c r="H256" s="19" t="s">
        <v>30</v>
      </c>
      <c r="I256" s="24">
        <v>3000000</v>
      </c>
      <c r="J256" s="24">
        <v>0</v>
      </c>
      <c r="K256" s="25">
        <f>SUM(J256/I256*100)</f>
        <v>0</v>
      </c>
    </row>
    <row r="257" spans="1:11">
      <c r="A257" s="23"/>
      <c r="B257" s="39" t="s">
        <v>50</v>
      </c>
      <c r="C257" s="39" t="s">
        <v>39</v>
      </c>
      <c r="D257" s="39"/>
      <c r="E257" s="38"/>
      <c r="F257" s="39"/>
      <c r="G257" s="38"/>
      <c r="H257" s="39"/>
      <c r="I257" s="20">
        <f>SUM(I258:I263)</f>
        <v>5500200</v>
      </c>
      <c r="J257" s="20">
        <f>SUM(J258:J263)</f>
        <v>0</v>
      </c>
      <c r="K257" s="21">
        <f t="shared" ref="K257:K267" si="7">SUM(J257/I257*100)</f>
        <v>0</v>
      </c>
    </row>
    <row r="258" spans="1:11" ht="38.25">
      <c r="A258" s="23"/>
      <c r="B258" s="19" t="s">
        <v>50</v>
      </c>
      <c r="C258" s="19" t="s">
        <v>39</v>
      </c>
      <c r="D258" s="19" t="s">
        <v>51</v>
      </c>
      <c r="E258" s="23" t="s">
        <v>202</v>
      </c>
      <c r="F258" s="19" t="s">
        <v>223</v>
      </c>
      <c r="G258" s="23" t="s">
        <v>29</v>
      </c>
      <c r="H258" s="19" t="s">
        <v>30</v>
      </c>
      <c r="I258" s="24">
        <v>1100000</v>
      </c>
      <c r="J258" s="24">
        <v>0</v>
      </c>
      <c r="K258" s="25">
        <f t="shared" si="7"/>
        <v>0</v>
      </c>
    </row>
    <row r="259" spans="1:11" s="7" customFormat="1" ht="38.25">
      <c r="A259" s="23"/>
      <c r="B259" s="19" t="s">
        <v>50</v>
      </c>
      <c r="C259" s="19" t="s">
        <v>39</v>
      </c>
      <c r="D259" s="19" t="s">
        <v>51</v>
      </c>
      <c r="E259" s="23" t="s">
        <v>311</v>
      </c>
      <c r="F259" s="19" t="s">
        <v>223</v>
      </c>
      <c r="G259" s="23" t="s">
        <v>29</v>
      </c>
      <c r="H259" s="19" t="s">
        <v>30</v>
      </c>
      <c r="I259" s="24">
        <v>500000</v>
      </c>
      <c r="J259" s="24">
        <v>0</v>
      </c>
      <c r="K259" s="25">
        <f t="shared" si="7"/>
        <v>0</v>
      </c>
    </row>
    <row r="260" spans="1:11" s="7" customFormat="1" ht="38.25">
      <c r="A260" s="23"/>
      <c r="B260" s="19" t="s">
        <v>50</v>
      </c>
      <c r="C260" s="19" t="s">
        <v>39</v>
      </c>
      <c r="D260" s="19" t="s">
        <v>51</v>
      </c>
      <c r="E260" s="23" t="s">
        <v>259</v>
      </c>
      <c r="F260" s="19" t="s">
        <v>223</v>
      </c>
      <c r="G260" s="23" t="s">
        <v>29</v>
      </c>
      <c r="H260" s="19" t="s">
        <v>30</v>
      </c>
      <c r="I260" s="24">
        <v>400000</v>
      </c>
      <c r="J260" s="24">
        <v>0</v>
      </c>
      <c r="K260" s="25">
        <f t="shared" ref="K260:K265" si="8">SUM(J260/I260*100)</f>
        <v>0</v>
      </c>
    </row>
    <row r="261" spans="1:11" s="7" customFormat="1" ht="47.25" customHeight="1">
      <c r="A261" s="23"/>
      <c r="B261" s="19" t="s">
        <v>50</v>
      </c>
      <c r="C261" s="19" t="s">
        <v>39</v>
      </c>
      <c r="D261" s="19" t="s">
        <v>51</v>
      </c>
      <c r="E261" s="23" t="s">
        <v>203</v>
      </c>
      <c r="F261" s="19" t="s">
        <v>223</v>
      </c>
      <c r="G261" s="23" t="s">
        <v>29</v>
      </c>
      <c r="H261" s="19" t="s">
        <v>30</v>
      </c>
      <c r="I261" s="24">
        <v>200000</v>
      </c>
      <c r="J261" s="24">
        <v>0</v>
      </c>
      <c r="K261" s="25">
        <f t="shared" si="8"/>
        <v>0</v>
      </c>
    </row>
    <row r="262" spans="1:11" s="7" customFormat="1" ht="103.5" customHeight="1">
      <c r="A262" s="23"/>
      <c r="B262" s="19" t="s">
        <v>50</v>
      </c>
      <c r="C262" s="19" t="s">
        <v>39</v>
      </c>
      <c r="D262" s="19" t="s">
        <v>51</v>
      </c>
      <c r="E262" s="23" t="s">
        <v>312</v>
      </c>
      <c r="F262" s="19" t="s">
        <v>223</v>
      </c>
      <c r="G262" s="23" t="s">
        <v>241</v>
      </c>
      <c r="H262" s="19" t="s">
        <v>242</v>
      </c>
      <c r="I262" s="24">
        <v>3240200</v>
      </c>
      <c r="J262" s="24">
        <v>0</v>
      </c>
      <c r="K262" s="25">
        <f t="shared" si="8"/>
        <v>0</v>
      </c>
    </row>
    <row r="263" spans="1:11" s="7" customFormat="1" ht="40.5" customHeight="1">
      <c r="A263" s="23"/>
      <c r="B263" s="19" t="s">
        <v>50</v>
      </c>
      <c r="C263" s="19" t="s">
        <v>39</v>
      </c>
      <c r="D263" s="19" t="s">
        <v>51</v>
      </c>
      <c r="E263" s="23" t="s">
        <v>145</v>
      </c>
      <c r="F263" s="19" t="s">
        <v>228</v>
      </c>
      <c r="G263" s="23" t="s">
        <v>29</v>
      </c>
      <c r="H263" s="19" t="s">
        <v>30</v>
      </c>
      <c r="I263" s="24">
        <v>60000</v>
      </c>
      <c r="J263" s="24">
        <v>0</v>
      </c>
      <c r="K263" s="25">
        <f t="shared" si="8"/>
        <v>0</v>
      </c>
    </row>
    <row r="264" spans="1:11" s="7" customFormat="1" ht="12.75">
      <c r="A264" s="23"/>
      <c r="B264" s="39" t="s">
        <v>50</v>
      </c>
      <c r="C264" s="39" t="s">
        <v>40</v>
      </c>
      <c r="D264" s="39"/>
      <c r="E264" s="38"/>
      <c r="F264" s="39"/>
      <c r="G264" s="38"/>
      <c r="H264" s="39"/>
      <c r="I264" s="20">
        <f>SUM(I265:I265)</f>
        <v>220000</v>
      </c>
      <c r="J264" s="20">
        <f>SUM(J265:J265)</f>
        <v>0</v>
      </c>
      <c r="K264" s="21">
        <f t="shared" si="8"/>
        <v>0</v>
      </c>
    </row>
    <row r="265" spans="1:11" s="7" customFormat="1" ht="38.25">
      <c r="A265" s="23"/>
      <c r="B265" s="19" t="s">
        <v>50</v>
      </c>
      <c r="C265" s="19" t="s">
        <v>40</v>
      </c>
      <c r="D265" s="19" t="s">
        <v>52</v>
      </c>
      <c r="E265" s="23" t="s">
        <v>204</v>
      </c>
      <c r="F265" s="19" t="s">
        <v>224</v>
      </c>
      <c r="G265" s="23" t="s">
        <v>29</v>
      </c>
      <c r="H265" s="19" t="s">
        <v>30</v>
      </c>
      <c r="I265" s="24">
        <v>220000</v>
      </c>
      <c r="J265" s="24">
        <v>0</v>
      </c>
      <c r="K265" s="25">
        <f t="shared" si="8"/>
        <v>0</v>
      </c>
    </row>
    <row r="266" spans="1:11">
      <c r="A266" s="23"/>
      <c r="B266" s="39" t="s">
        <v>18</v>
      </c>
      <c r="C266" s="39"/>
      <c r="D266" s="39"/>
      <c r="E266" s="38"/>
      <c r="F266" s="39"/>
      <c r="G266" s="38"/>
      <c r="H266" s="39"/>
      <c r="I266" s="20">
        <f>SUM(I267+I269+I275)</f>
        <v>13480682</v>
      </c>
      <c r="J266" s="20">
        <f>SUM(J267+J269+J275)</f>
        <v>942380.08</v>
      </c>
      <c r="K266" s="21">
        <f t="shared" si="7"/>
        <v>6.9905964698225205</v>
      </c>
    </row>
    <row r="267" spans="1:11">
      <c r="A267" s="38"/>
      <c r="B267" s="39" t="s">
        <v>18</v>
      </c>
      <c r="C267" s="39" t="s">
        <v>22</v>
      </c>
      <c r="D267" s="39"/>
      <c r="E267" s="38"/>
      <c r="F267" s="39"/>
      <c r="G267" s="38"/>
      <c r="H267" s="39"/>
      <c r="I267" s="20">
        <f>SUM(I268)</f>
        <v>3600000</v>
      </c>
      <c r="J267" s="20">
        <f>SUM(J268)</f>
        <v>918809.08</v>
      </c>
      <c r="K267" s="21">
        <f t="shared" si="7"/>
        <v>25.522474444444441</v>
      </c>
    </row>
    <row r="268" spans="1:11" ht="53.25" customHeight="1">
      <c r="A268" s="23"/>
      <c r="B268" s="19" t="s">
        <v>18</v>
      </c>
      <c r="C268" s="19" t="s">
        <v>22</v>
      </c>
      <c r="D268" s="19" t="s">
        <v>119</v>
      </c>
      <c r="E268" s="23" t="s">
        <v>205</v>
      </c>
      <c r="F268" s="19" t="s">
        <v>136</v>
      </c>
      <c r="G268" s="23" t="s">
        <v>103</v>
      </c>
      <c r="H268" s="19" t="s">
        <v>114</v>
      </c>
      <c r="I268" s="24">
        <v>3600000</v>
      </c>
      <c r="J268" s="24">
        <v>918809.08</v>
      </c>
      <c r="K268" s="25">
        <f>SUM(J268/I268*100)</f>
        <v>25.522474444444441</v>
      </c>
    </row>
    <row r="269" spans="1:11">
      <c r="A269" s="23"/>
      <c r="B269" s="39" t="s">
        <v>18</v>
      </c>
      <c r="C269" s="39" t="s">
        <v>40</v>
      </c>
      <c r="D269" s="39"/>
      <c r="E269" s="38"/>
      <c r="F269" s="39"/>
      <c r="G269" s="38"/>
      <c r="H269" s="39"/>
      <c r="I269" s="20">
        <f>SUM(I270:I274)</f>
        <v>1307482</v>
      </c>
      <c r="J269" s="20">
        <f>SUM(J270:J274)</f>
        <v>23571</v>
      </c>
      <c r="K269" s="21">
        <f>SUM(J269/I269*100)</f>
        <v>1.8027781644412697</v>
      </c>
    </row>
    <row r="270" spans="1:11" ht="48" customHeight="1">
      <c r="A270" s="23"/>
      <c r="B270" s="19" t="s">
        <v>18</v>
      </c>
      <c r="C270" s="19" t="s">
        <v>40</v>
      </c>
      <c r="D270" s="19" t="s">
        <v>53</v>
      </c>
      <c r="E270" s="23" t="s">
        <v>313</v>
      </c>
      <c r="F270" s="19" t="s">
        <v>137</v>
      </c>
      <c r="G270" s="23" t="s">
        <v>29</v>
      </c>
      <c r="H270" s="19" t="s">
        <v>30</v>
      </c>
      <c r="I270" s="24">
        <v>35000</v>
      </c>
      <c r="J270" s="24">
        <v>3571</v>
      </c>
      <c r="K270" s="25">
        <f>SUM(J275/I275*100)</f>
        <v>0</v>
      </c>
    </row>
    <row r="271" spans="1:11" ht="40.5" customHeight="1">
      <c r="A271" s="23"/>
      <c r="B271" s="19" t="s">
        <v>18</v>
      </c>
      <c r="C271" s="19" t="s">
        <v>40</v>
      </c>
      <c r="D271" s="19" t="s">
        <v>53</v>
      </c>
      <c r="E271" s="23" t="s">
        <v>206</v>
      </c>
      <c r="F271" s="19" t="s">
        <v>137</v>
      </c>
      <c r="G271" s="23" t="s">
        <v>93</v>
      </c>
      <c r="H271" s="19" t="s">
        <v>54</v>
      </c>
      <c r="I271" s="24">
        <v>165000</v>
      </c>
      <c r="J271" s="24">
        <v>20000</v>
      </c>
      <c r="K271" s="25">
        <f>SUM(J271/I271*100)</f>
        <v>12.121212121212121</v>
      </c>
    </row>
    <row r="272" spans="1:11" ht="40.5" customHeight="1">
      <c r="A272" s="23"/>
      <c r="B272" s="19" t="s">
        <v>18</v>
      </c>
      <c r="C272" s="19" t="s">
        <v>40</v>
      </c>
      <c r="D272" s="19" t="s">
        <v>53</v>
      </c>
      <c r="E272" s="23" t="s">
        <v>314</v>
      </c>
      <c r="F272" s="19" t="s">
        <v>54</v>
      </c>
      <c r="G272" s="23" t="s">
        <v>315</v>
      </c>
      <c r="H272" s="19" t="s">
        <v>54</v>
      </c>
      <c r="I272" s="24">
        <v>779382</v>
      </c>
      <c r="J272" s="24">
        <v>0</v>
      </c>
      <c r="K272" s="25">
        <f>SUM(J272/I272*100)</f>
        <v>0</v>
      </c>
    </row>
    <row r="273" spans="1:11" ht="34.5" customHeight="1">
      <c r="A273" s="23"/>
      <c r="B273" s="19" t="s">
        <v>18</v>
      </c>
      <c r="C273" s="19" t="s">
        <v>40</v>
      </c>
      <c r="D273" s="19" t="s">
        <v>53</v>
      </c>
      <c r="E273" s="23" t="s">
        <v>316</v>
      </c>
      <c r="F273" s="19" t="s">
        <v>54</v>
      </c>
      <c r="G273" s="23" t="s">
        <v>315</v>
      </c>
      <c r="H273" s="19" t="s">
        <v>54</v>
      </c>
      <c r="I273" s="24">
        <v>139100</v>
      </c>
      <c r="J273" s="24">
        <v>0</v>
      </c>
      <c r="K273" s="25">
        <f>SUM(J273/I273*100)</f>
        <v>0</v>
      </c>
    </row>
    <row r="274" spans="1:11" s="7" customFormat="1" ht="42" customHeight="1">
      <c r="A274" s="23"/>
      <c r="B274" s="19" t="s">
        <v>18</v>
      </c>
      <c r="C274" s="19" t="s">
        <v>40</v>
      </c>
      <c r="D274" s="19" t="s">
        <v>53</v>
      </c>
      <c r="E274" s="23" t="s">
        <v>317</v>
      </c>
      <c r="F274" s="19" t="s">
        <v>54</v>
      </c>
      <c r="G274" s="23" t="s">
        <v>315</v>
      </c>
      <c r="H274" s="19" t="s">
        <v>54</v>
      </c>
      <c r="I274" s="24">
        <v>189000</v>
      </c>
      <c r="J274" s="24">
        <v>0</v>
      </c>
      <c r="K274" s="25">
        <f t="shared" ref="K274:K280" si="9">SUM(J274/I274*100)</f>
        <v>0</v>
      </c>
    </row>
    <row r="275" spans="1:11" s="9" customFormat="1">
      <c r="A275" s="38"/>
      <c r="B275" s="39" t="s">
        <v>18</v>
      </c>
      <c r="C275" s="39" t="s">
        <v>47</v>
      </c>
      <c r="D275" s="39"/>
      <c r="E275" s="38"/>
      <c r="F275" s="39"/>
      <c r="G275" s="38"/>
      <c r="H275" s="39"/>
      <c r="I275" s="20">
        <f>SUM(I276:I276)</f>
        <v>8573200</v>
      </c>
      <c r="J275" s="20">
        <f>SUM(J276:J276)</f>
        <v>0</v>
      </c>
      <c r="K275" s="21">
        <f>SUM(J275/I275*100)</f>
        <v>0</v>
      </c>
    </row>
    <row r="276" spans="1:11" s="7" customFormat="1" ht="86.25" customHeight="1">
      <c r="A276" s="23"/>
      <c r="B276" s="19" t="s">
        <v>18</v>
      </c>
      <c r="C276" s="19" t="s">
        <v>47</v>
      </c>
      <c r="D276" s="19" t="s">
        <v>109</v>
      </c>
      <c r="E276" s="23" t="s">
        <v>318</v>
      </c>
      <c r="F276" s="19" t="s">
        <v>226</v>
      </c>
      <c r="G276" s="23" t="s">
        <v>112</v>
      </c>
      <c r="H276" s="19" t="s">
        <v>225</v>
      </c>
      <c r="I276" s="24">
        <v>8573200</v>
      </c>
      <c r="J276" s="24">
        <v>0</v>
      </c>
      <c r="K276" s="25">
        <f>SUM(J276/I276*100)</f>
        <v>0</v>
      </c>
    </row>
    <row r="277" spans="1:11" s="9" customFormat="1">
      <c r="A277" s="38"/>
      <c r="B277" s="39" t="s">
        <v>48</v>
      </c>
      <c r="C277" s="39"/>
      <c r="D277" s="39"/>
      <c r="E277" s="38"/>
      <c r="F277" s="39"/>
      <c r="G277" s="38"/>
      <c r="H277" s="39"/>
      <c r="I277" s="20">
        <f>SUM(I278)</f>
        <v>1814250</v>
      </c>
      <c r="J277" s="20">
        <f>SUM(J278)</f>
        <v>413814</v>
      </c>
      <c r="K277" s="21">
        <f t="shared" si="9"/>
        <v>22.80909466721786</v>
      </c>
    </row>
    <row r="278" spans="1:11" s="9" customFormat="1">
      <c r="A278" s="38"/>
      <c r="B278" s="39" t="s">
        <v>48</v>
      </c>
      <c r="C278" s="39" t="s">
        <v>39</v>
      </c>
      <c r="D278" s="39"/>
      <c r="E278" s="38"/>
      <c r="F278" s="39"/>
      <c r="G278" s="38"/>
      <c r="H278" s="39"/>
      <c r="I278" s="20">
        <f>SUM(I279:I279)</f>
        <v>1814250</v>
      </c>
      <c r="J278" s="20">
        <f>SUM(J279:J279)</f>
        <v>413814</v>
      </c>
      <c r="K278" s="21">
        <f t="shared" si="9"/>
        <v>22.80909466721786</v>
      </c>
    </row>
    <row r="279" spans="1:11" ht="76.5">
      <c r="A279" s="22"/>
      <c r="B279" s="19" t="s">
        <v>48</v>
      </c>
      <c r="C279" s="19" t="s">
        <v>39</v>
      </c>
      <c r="D279" s="19" t="s">
        <v>100</v>
      </c>
      <c r="E279" s="23" t="s">
        <v>260</v>
      </c>
      <c r="F279" s="19" t="s">
        <v>67</v>
      </c>
      <c r="G279" s="23" t="s">
        <v>63</v>
      </c>
      <c r="H279" s="19" t="s">
        <v>84</v>
      </c>
      <c r="I279" s="24">
        <v>1814250</v>
      </c>
      <c r="J279" s="24">
        <v>413814</v>
      </c>
      <c r="K279" s="25">
        <f t="shared" si="9"/>
        <v>22.80909466721786</v>
      </c>
    </row>
    <row r="280" spans="1:11" s="12" customFormat="1">
      <c r="A280" s="51" t="s">
        <v>110</v>
      </c>
      <c r="B280" s="52"/>
      <c r="C280" s="52"/>
      <c r="D280" s="52"/>
      <c r="E280" s="52"/>
      <c r="F280" s="52"/>
      <c r="G280" s="52"/>
      <c r="H280" s="52"/>
      <c r="I280" s="20">
        <f>SUM(I192+I177+I162+I148+I79+I41+I11)</f>
        <v>754207278.0200001</v>
      </c>
      <c r="J280" s="20">
        <f>SUM(J192+J177+J162+J148+J79+J41+J11)</f>
        <v>110122101.97</v>
      </c>
      <c r="K280" s="21">
        <f t="shared" si="9"/>
        <v>14.601039419707082</v>
      </c>
    </row>
    <row r="281" spans="1:11" s="11" customFormat="1">
      <c r="A281" s="32"/>
      <c r="B281" s="32"/>
      <c r="C281" s="32"/>
      <c r="D281" s="32"/>
      <c r="E281" s="28"/>
      <c r="F281" s="33"/>
      <c r="G281" s="28"/>
      <c r="H281" s="33"/>
      <c r="I281" s="34"/>
      <c r="J281" s="34"/>
      <c r="K281" s="32"/>
    </row>
    <row r="282" spans="1:11" s="11" customFormat="1">
      <c r="A282" s="32"/>
      <c r="B282" s="32"/>
      <c r="C282" s="32"/>
      <c r="D282" s="32"/>
      <c r="E282" s="35"/>
      <c r="F282" s="35"/>
      <c r="G282" s="35"/>
      <c r="H282" s="35"/>
      <c r="I282" s="36"/>
      <c r="J282" s="36"/>
      <c r="K282" s="32"/>
    </row>
    <row r="283" spans="1:11" s="11" customForma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</row>
  </sheetData>
  <mergeCells count="14">
    <mergeCell ref="A280:H280"/>
    <mergeCell ref="D177:H177"/>
    <mergeCell ref="D192:H192"/>
    <mergeCell ref="B11:H11"/>
    <mergeCell ref="D41:G41"/>
    <mergeCell ref="D79:H79"/>
    <mergeCell ref="D148:H148"/>
    <mergeCell ref="D162:H162"/>
    <mergeCell ref="I5:K5"/>
    <mergeCell ref="D7:K7"/>
    <mergeCell ref="I1:K1"/>
    <mergeCell ref="I2:K2"/>
    <mergeCell ref="I3:K3"/>
    <mergeCell ref="I4:K4"/>
  </mergeCells>
  <phoneticPr fontId="15" type="noConversion"/>
  <pageMargins left="0.98425196850393704" right="0.59055118110236227" top="0.59055118110236227" bottom="0.5905511811023622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370_15.05.2018_ПРИЛОЖЕНИЕ 3</vt:lpstr>
      <vt:lpstr>'370_15.05.2018_ПРИЛОЖЕНИЕ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2018-06-13T08:25:07Z</cp:lastPrinted>
  <dcterms:created xsi:type="dcterms:W3CDTF">2006-09-28T05:33:49Z</dcterms:created>
  <dcterms:modified xsi:type="dcterms:W3CDTF">2018-06-13T08:25:17Z</dcterms:modified>
</cp:coreProperties>
</file>